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ICH\Desktop\CAR LE30-2025 27.01.2026\2. PROPOSTA DE PRECOS\1. APRESENTADA\1. INICIAL\"/>
    </mc:Choice>
  </mc:AlternateContent>
  <xr:revisionPtr revIDLastSave="0" documentId="13_ncr:1_{1CB19CBE-48E4-4F5F-9BCC-D1210EBE81E1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lanilha" sheetId="1" r:id="rId1"/>
    <sheet name="CPUs" sheetId="2" r:id="rId2"/>
    <sheet name="Cronograma" sheetId="3" r:id="rId3"/>
    <sheet name="ABC Servicos" sheetId="4" r:id="rId4"/>
    <sheet name="BDI" sheetId="5" r:id="rId5"/>
    <sheet name="Encargos" sheetId="6" r:id="rId6"/>
  </sheets>
  <definedNames>
    <definedName name="_xlnm.Print_Area" localSheetId="3">'ABC Servicos'!$A$1:$J$61</definedName>
    <definedName name="_xlnm.Print_Area" localSheetId="1">CPUs!$A$1:$J$1545</definedName>
    <definedName name="_xlnm.Print_Area" localSheetId="2">Cronograma!$A$1:$I$59</definedName>
    <definedName name="_xlnm.Print_Area" localSheetId="0">Planilha!$A$1:$J$181</definedName>
    <definedName name="_xlnm.Print_Titles" localSheetId="1">CPUs!$1:$5</definedName>
    <definedName name="_xlnm.Print_Titles" localSheetId="2">Cronograma!$1:$6</definedName>
    <definedName name="_xlnm.Print_Titles" localSheetId="0">Planilha!$1:$6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6" l="1"/>
  <c r="F44" i="6"/>
  <c r="E44" i="6"/>
  <c r="D44" i="6"/>
  <c r="G40" i="6"/>
  <c r="F40" i="6"/>
  <c r="E40" i="6"/>
  <c r="D40" i="6"/>
  <c r="G33" i="6"/>
  <c r="F33" i="6"/>
  <c r="E33" i="6"/>
  <c r="D33" i="6"/>
  <c r="G21" i="6"/>
  <c r="G46" i="6" s="1"/>
  <c r="F21" i="6"/>
  <c r="F46" i="6" s="1"/>
  <c r="E21" i="6"/>
  <c r="E46" i="6" s="1"/>
  <c r="D21" i="6"/>
  <c r="D46" i="6" s="1"/>
</calcChain>
</file>

<file path=xl/sharedStrings.xml><?xml version="1.0" encoding="utf-8"?>
<sst xmlns="http://schemas.openxmlformats.org/spreadsheetml/2006/main" count="8004" uniqueCount="1146">
  <si>
    <t>Obra</t>
  </si>
  <si>
    <t>Bancos</t>
  </si>
  <si>
    <t>B.D.I.</t>
  </si>
  <si>
    <t>Encargos Sociais</t>
  </si>
  <si>
    <t>20,73%</t>
  </si>
  <si>
    <t>Não Desonerado: 
Horista: 115,57%
Mensalista: 71,29%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</si>
  <si>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</si>
  <si>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</si>
  <si>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</si>
  <si>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</si>
  <si>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</si>
  <si>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</si>
  <si>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</si>
  <si>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</si>
  <si>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</si>
  <si>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</si>
  <si>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</si>
  <si>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</si>
  <si>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PASSAGEM MOLHADA ALAGADIÇO</t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</si>
  <si>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</si>
  <si>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</si>
  <si>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</si>
  <si>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</si>
  <si>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</si>
  <si>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</si>
  <si>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</si>
  <si>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1.2 </t>
  </si>
  <si>
    <t>CANTEIRO DE OBRA</t>
  </si>
  <si>
    <t xml:space="preserve"> 1.2.1 </t>
  </si>
  <si>
    <t xml:space="preserve"> 5502985 </t>
  </si>
  <si>
    <t>SICRO3</t>
  </si>
  <si>
    <t>Limpeza mecanizada da camada vegetal</t>
  </si>
  <si>
    <t xml:space="preserve"> 1.2.2 </t>
  </si>
  <si>
    <t xml:space="preserve"> 4784 </t>
  </si>
  <si>
    <t>ORSE</t>
  </si>
  <si>
    <t>Barracão para escritório de obra porte médio s=43,56m2, c/ 2 salas e 2 banheiros com materiais novos</t>
  </si>
  <si>
    <t>un</t>
  </si>
  <si>
    <t xml:space="preserve"> 1.2.3 </t>
  </si>
  <si>
    <t xml:space="preserve"> 58243_CAR </t>
  </si>
  <si>
    <t>Próprio</t>
  </si>
  <si>
    <t>LOCAÇÃO E NIVELAMENTO COM TOPOGRAFO E PIQUETES. FORNECIMENTO DE PROJETO "ASBUILT" E MAPA DE CUBAÇÃO DA TERRAPLENAGEM FINAL COM ART.</t>
  </si>
  <si>
    <t xml:space="preserve"> 1.3 </t>
  </si>
  <si>
    <t>MOBILIZAÇÃO E DESMOBILIZAÇÃO DOS EQUIPAMENTOS E CANTEIRO
DE OBRA</t>
  </si>
  <si>
    <t xml:space="preserve"> 1.3.1 </t>
  </si>
  <si>
    <t xml:space="preserve"> 32.05.26 </t>
  </si>
  <si>
    <t>EMBASA</t>
  </si>
  <si>
    <t>TRANSPORTE DE MAQUINAS/EQUIPAMENTOS/MATERIAISCOM CAMINHAO CARRETA PRANCHA 20 T</t>
  </si>
  <si>
    <t>UN</t>
  </si>
  <si>
    <t xml:space="preserve"> 1.4 </t>
  </si>
  <si>
    <t>ACESSOS / DESVIOS</t>
  </si>
  <si>
    <t xml:space="preserve"> 1.4.1 </t>
  </si>
  <si>
    <t xml:space="preserve"> 55.03.01 </t>
  </si>
  <si>
    <t>ABERTURA ACESSOS E CAMINHOS DE SERVICOS</t>
  </si>
  <si>
    <t xml:space="preserve"> 1.5 </t>
  </si>
  <si>
    <t>CONSTRUÇÃO</t>
  </si>
  <si>
    <t xml:space="preserve"> 1.5.1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</si>
  <si>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</si>
  <si>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</si>
  <si>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m³</t>
  </si>
  <si>
    <t xml:space="preserve"> 1.5.2 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</si>
  <si>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</si>
  <si>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</si>
  <si>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1.5.3 </t>
  </si>
  <si>
    <t xml:space="preserve"> 5502968 </t>
  </si>
  <si>
    <t>Escavação de vala em material de 3ª categoria - resistência à compressão até 50 MPa - com escavadeira e rompedor hidráulico 1.700 kg</t>
  </si>
  <si>
    <t xml:space="preserve"> 1.5.4 </t>
  </si>
  <si>
    <t xml:space="preserve"> 11.06.20 </t>
  </si>
  <si>
    <t>PEDRA ARGAMASSADA COM CIMENTO E AREIA 1:3</t>
  </si>
  <si>
    <t xml:space="preserve"> 1.5.5 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</si>
  <si>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</si>
  <si>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</si>
  <si>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 xml:space="preserve"> 1.5.6 </t>
  </si>
  <si>
    <t xml:space="preserve"> 4815671 </t>
  </si>
  <si>
    <t>Reaterro e compactação com soquete vibratório</t>
  </si>
  <si>
    <t xml:space="preserve"> 1.5.7 </t>
  </si>
  <si>
    <t xml:space="preserve"> 5502978 </t>
  </si>
  <si>
    <t>Compactação de aterros a 100% do Proctor normal</t>
  </si>
  <si>
    <t xml:space="preserve"> 1.5.8 </t>
  </si>
  <si>
    <t xml:space="preserve"> 1107892 </t>
  </si>
  <si>
    <t>Concreto fck = 20 MPa - confecção em betoneira e lançamento manual - areia e brita comerciais</t>
  </si>
  <si>
    <t xml:space="preserve"> 1.5.9 </t>
  </si>
  <si>
    <t>LAJE CONCRETO (15,00 X4,00m) X2</t>
  </si>
  <si>
    <t xml:space="preserve"> 1.5.9.1 </t>
  </si>
  <si>
    <t xml:space="preserve"> 3108005 </t>
  </si>
  <si>
    <t>Fôrmas de compensado resinado 14 mm - uso geral - utilização de 3 vezes - confecção, instalação e retirada</t>
  </si>
  <si>
    <t xml:space="preserve"> 1.5.9.2 </t>
  </si>
  <si>
    <t xml:space="preserve"> 92771 </t>
  </si>
  <si>
    <t>ARMAÇÃO DE LAJE DE ESTRUTURA CONVENCIONAL DE CONCRETO ARMADO UTILIZANDO AÇO CA-50 DE 10,0 MM - MONTAGEM. AF_06/2022</t>
  </si>
  <si>
    <t>KG</t>
  </si>
  <si>
    <t xml:space="preserve"> 1.5.9.3 </t>
  </si>
  <si>
    <t xml:space="preserve"> 92773 </t>
  </si>
  <si>
    <t>ARMAÇÃO DE LAJE DE ESTRUTURA CONVENCIONAL DE CONCRETO ARMADO UTILIZANDO AÇO CA-50 DE 16,0 MM - MONTAGEM. AF_06/2022</t>
  </si>
  <si>
    <t xml:space="preserve"> 1.5.9.4 </t>
  </si>
  <si>
    <t xml:space="preserve"> 1107896 </t>
  </si>
  <si>
    <t>Concreto fck = 25 MPa - confecção em betoneira e lançamento manual - areia e brita comerciais</t>
  </si>
  <si>
    <t xml:space="preserve"> 1.5.9.5 </t>
  </si>
  <si>
    <t xml:space="preserve"> 11.04.04 </t>
  </si>
  <si>
    <t>FORNEC. E ASSENT. DE TUBO DRENO PERFURADO E CORRUGADO DE PVC RIGIDO/PEAD DN=75mm.</t>
  </si>
  <si>
    <t>M</t>
  </si>
  <si>
    <t xml:space="preserve"> 1.5.10 </t>
  </si>
  <si>
    <t>ENGASTES PILARES</t>
  </si>
  <si>
    <t xml:space="preserve"> 1.5.10.1 </t>
  </si>
  <si>
    <t xml:space="preserve"> 1.5.11 </t>
  </si>
  <si>
    <t>COLCHÃO DE CONCRETO</t>
  </si>
  <si>
    <t xml:space="preserve"> 1.5.11.1 </t>
  </si>
  <si>
    <t xml:space="preserve"> 1.5.11.2 </t>
  </si>
  <si>
    <t xml:space="preserve"> 1.5.11.3 </t>
  </si>
  <si>
    <t xml:space="preserve"> 92768 </t>
  </si>
  <si>
    <t>ARMAÇÃO DE LAJE DE ESTRUTURA CONVENCIONAL DE CONCRETO ARMADO UTILIZANDO AÇO CA-60 DE 5,0 MM - MONTAGEM. AF_06/2022</t>
  </si>
  <si>
    <t xml:space="preserve"> 1.6 </t>
  </si>
  <si>
    <t>SERVIÇOS COMPLEMENTARES</t>
  </si>
  <si>
    <t xml:space="preserve"> 1.6.1 </t>
  </si>
  <si>
    <t xml:space="preserve"> 58273_CAR </t>
  </si>
  <si>
    <t>GUIA COM BARRA SINALIZADORA D=200mm, COMP. 1,00m PARA  PASSAGEM MOLHADA</t>
  </si>
  <si>
    <t xml:space="preserve"> 1.6.2 </t>
  </si>
  <si>
    <t xml:space="preserve"> 2327 </t>
  </si>
  <si>
    <t>Pintura de acabamento com aplicação de 01 demão de tinta refletiva, marca INDUTIL, ref 8530 ou similar - R1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</si>
  <si>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</si>
  <si>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</si>
  <si>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</si>
  <si>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 xml:space="preserve"> 1.7 </t>
  </si>
  <si>
    <t>ADMINISTRAÇÃO</t>
  </si>
  <si>
    <t xml:space="preserve"> 1.7.1 </t>
  </si>
  <si>
    <t xml:space="preserve"> 90777 </t>
  </si>
  <si>
    <t>ENGENHEIRO CIVIL DE OBRA JUNIOR COM ENCARGOS COMPLEMENTARES</t>
  </si>
  <si>
    <t>H</t>
  </si>
  <si>
    <t xml:space="preserve"> 1.7.2 </t>
  </si>
  <si>
    <t xml:space="preserve"> 90776 </t>
  </si>
  <si>
    <t>ENCARREGADO GERAL COM ENCARGOS COMPLEMENTARES</t>
  </si>
  <si>
    <t xml:space="preserve"> 2 </t>
  </si>
  <si>
    <t>PASSAGEM MOLHADA RIO DO OURO</t>
  </si>
  <si>
    <t xml:space="preserve"> 2.1 </t>
  </si>
  <si>
    <t xml:space="preserve"> 2.1.1 </t>
  </si>
  <si>
    <t xml:space="preserve"> 2.2 </t>
  </si>
  <si>
    <t xml:space="preserve"> 2.2.1 </t>
  </si>
  <si>
    <t xml:space="preserve"> 2.2.2 </t>
  </si>
  <si>
    <t xml:space="preserve"> 2.2.3 </t>
  </si>
  <si>
    <t xml:space="preserve"> 2.3 </t>
  </si>
  <si>
    <t xml:space="preserve"> 2.3.1 </t>
  </si>
  <si>
    <t xml:space="preserve"> 2.4 </t>
  </si>
  <si>
    <t xml:space="preserve"> 2.4.1 </t>
  </si>
  <si>
    <t xml:space="preserve"> 2.5 </t>
  </si>
  <si>
    <t xml:space="preserve"> 2.5.1 </t>
  </si>
  <si>
    <t xml:space="preserve"> 2.5.2 </t>
  </si>
  <si>
    <t xml:space="preserve"> 2.5.3 </t>
  </si>
  <si>
    <t xml:space="preserve"> 2.5.4 </t>
  </si>
  <si>
    <t xml:space="preserve"> 2.5.5 </t>
  </si>
  <si>
    <t xml:space="preserve"> 2.5.6 </t>
  </si>
  <si>
    <t xml:space="preserve"> 2.5.7 </t>
  </si>
  <si>
    <t xml:space="preserve"> 2.5.8 </t>
  </si>
  <si>
    <t xml:space="preserve"> 2.5.9 </t>
  </si>
  <si>
    <t>LAJE CONCRETO (15,00X4,00m)</t>
  </si>
  <si>
    <t xml:space="preserve"> 2.5.9.1 </t>
  </si>
  <si>
    <t xml:space="preserve"> 2.5.9.2 </t>
  </si>
  <si>
    <t xml:space="preserve"> 2.5.9.3 </t>
  </si>
  <si>
    <t xml:space="preserve"> 2.5.9.4 </t>
  </si>
  <si>
    <t xml:space="preserve"> 2.5.9.5 </t>
  </si>
  <si>
    <t xml:space="preserve"> 2.5.10 </t>
  </si>
  <si>
    <t xml:space="preserve"> 2.5.10.1 </t>
  </si>
  <si>
    <t xml:space="preserve"> 2.5.11 </t>
  </si>
  <si>
    <t xml:space="preserve"> 2.5.11.1 </t>
  </si>
  <si>
    <t xml:space="preserve"> 2.5.11.2 </t>
  </si>
  <si>
    <t xml:space="preserve"> 2.5.11.3 </t>
  </si>
  <si>
    <t xml:space="preserve"> 2.6 </t>
  </si>
  <si>
    <t xml:space="preserve"> 2.6.1 </t>
  </si>
  <si>
    <t xml:space="preserve"> 2.6.2 </t>
  </si>
  <si>
    <t xml:space="preserve"> 2.6.3 </t>
  </si>
  <si>
    <t xml:space="preserve"> 2.7 </t>
  </si>
  <si>
    <t xml:space="preserve"> 2.7.1 </t>
  </si>
  <si>
    <t xml:space="preserve"> 2.7.2 </t>
  </si>
  <si>
    <t xml:space="preserve"> 3 </t>
  </si>
  <si>
    <t>PASSAGEM MOLHADA CONTENDAS</t>
  </si>
  <si>
    <t xml:space="preserve"> 3.1 </t>
  </si>
  <si>
    <t xml:space="preserve"> 3.1.1 </t>
  </si>
  <si>
    <t xml:space="preserve"> 3.2 </t>
  </si>
  <si>
    <t xml:space="preserve"> 3.2.1 </t>
  </si>
  <si>
    <t xml:space="preserve"> 3.2.2 </t>
  </si>
  <si>
    <t xml:space="preserve"> 3.2.3 </t>
  </si>
  <si>
    <t xml:space="preserve"> 3.3 </t>
  </si>
  <si>
    <t xml:space="preserve"> 3.3.1 </t>
  </si>
  <si>
    <t xml:space="preserve"> 3.4 </t>
  </si>
  <si>
    <t xml:space="preserve"> 3.4.1 </t>
  </si>
  <si>
    <t xml:space="preserve"> 3.5 </t>
  </si>
  <si>
    <t xml:space="preserve"> 3.5.1 </t>
  </si>
  <si>
    <t xml:space="preserve"> 3.5.2 </t>
  </si>
  <si>
    <t xml:space="preserve"> 3.5.3 </t>
  </si>
  <si>
    <t xml:space="preserve"> 3.5.4 </t>
  </si>
  <si>
    <t xml:space="preserve"> 3.5.5 </t>
  </si>
  <si>
    <t xml:space="preserve"> 3.5.6 </t>
  </si>
  <si>
    <t xml:space="preserve"> 3.5.7 </t>
  </si>
  <si>
    <t xml:space="preserve"> 3.5.8 </t>
  </si>
  <si>
    <t xml:space="preserve"> 3.5.9 </t>
  </si>
  <si>
    <t>LAJE CONCRETO (20,00 X4,00m) X2</t>
  </si>
  <si>
    <t xml:space="preserve"> 3.5.9.1 </t>
  </si>
  <si>
    <t xml:space="preserve"> 3.5.9.2 </t>
  </si>
  <si>
    <t xml:space="preserve"> 3.5.9.3 </t>
  </si>
  <si>
    <t xml:space="preserve"> 3.5.9.4 </t>
  </si>
  <si>
    <t xml:space="preserve"> 3.5.9.5 </t>
  </si>
  <si>
    <t xml:space="preserve"> 3.5.10 </t>
  </si>
  <si>
    <t xml:space="preserve"> 3.5.10.1 </t>
  </si>
  <si>
    <t xml:space="preserve"> 3.5.11 </t>
  </si>
  <si>
    <t xml:space="preserve"> 3.5.11.1 </t>
  </si>
  <si>
    <t xml:space="preserve"> 3.5.11.2 </t>
  </si>
  <si>
    <t xml:space="preserve"> 3.5.11.3 </t>
  </si>
  <si>
    <t xml:space="preserve"> 3.6 </t>
  </si>
  <si>
    <t xml:space="preserve"> 3.6.1 </t>
  </si>
  <si>
    <t xml:space="preserve"> 3.6.2 </t>
  </si>
  <si>
    <t xml:space="preserve"> 3.6.3 </t>
  </si>
  <si>
    <t xml:space="preserve"> 3.7 </t>
  </si>
  <si>
    <t xml:space="preserve"> 3.7.1 </t>
  </si>
  <si>
    <t xml:space="preserve"> 3.7.2 </t>
  </si>
  <si>
    <t xml:space="preserve"> 4 </t>
  </si>
  <si>
    <t>PASSAGEM ELEVADA MARUIM</t>
  </si>
  <si>
    <t xml:space="preserve"> 4.1 </t>
  </si>
  <si>
    <t xml:space="preserve"> 4.1.1 </t>
  </si>
  <si>
    <t xml:space="preserve"> 4.2 </t>
  </si>
  <si>
    <t xml:space="preserve"> 4.2.1 </t>
  </si>
  <si>
    <t xml:space="preserve"> 4.2.2 </t>
  </si>
  <si>
    <t xml:space="preserve"> 4.2.3 </t>
  </si>
  <si>
    <t xml:space="preserve"> 4.3 </t>
  </si>
  <si>
    <t xml:space="preserve"> 4.3.1 </t>
  </si>
  <si>
    <t xml:space="preserve"> 4.4 </t>
  </si>
  <si>
    <t xml:space="preserve"> 4.4.1 </t>
  </si>
  <si>
    <t xml:space="preserve"> 4.5 </t>
  </si>
  <si>
    <t xml:space="preserve"> 4.5.1 </t>
  </si>
  <si>
    <t xml:space="preserve"> 5501710 </t>
  </si>
  <si>
    <t>Escavação, carga e transporte em material de 1ª categoria - DMT de 50 m</t>
  </si>
  <si>
    <t xml:space="preserve"> 4.5.2 </t>
  </si>
  <si>
    <t xml:space="preserve"> 5502187 </t>
  </si>
  <si>
    <t>Escavação, carga e transporte de material de 2ª categoria - DMT de 50 m</t>
  </si>
  <si>
    <t xml:space="preserve"> 4.5.3 </t>
  </si>
  <si>
    <t xml:space="preserve"> 4.5.4 </t>
  </si>
  <si>
    <t xml:space="preserve"> 5915470 </t>
  </si>
  <si>
    <t>Carga, manobra e descarga de agregados ou solos em caminhão basculante de 6 m³ - carga com escavadeira de 1,56 m³ e descarga livre</t>
  </si>
  <si>
    <t>t</t>
  </si>
  <si>
    <t xml:space="preserve"> 4.5.5 </t>
  </si>
  <si>
    <t xml:space="preserve"> 4.5.6 </t>
  </si>
  <si>
    <t xml:space="preserve"> 4.5.7 </t>
  </si>
  <si>
    <t xml:space="preserve"> 1505879 </t>
  </si>
  <si>
    <t>Enrocamento de pedra arrumada manualmente - pedra de mão comercial - fornecimento e assentamento</t>
  </si>
  <si>
    <t xml:space="preserve"> 4.5.8 </t>
  </si>
  <si>
    <t>LAJE CONCRETO (5,00 X4,00m) X3</t>
  </si>
  <si>
    <t xml:space="preserve"> 4.5.8.1 </t>
  </si>
  <si>
    <t xml:space="preserve"> 4.5.8.2 </t>
  </si>
  <si>
    <t xml:space="preserve"> 4.5.8.3 </t>
  </si>
  <si>
    <t xml:space="preserve"> 4.5.8.4 </t>
  </si>
  <si>
    <t xml:space="preserve"> 4.5.8.5 </t>
  </si>
  <si>
    <t xml:space="preserve"> 4.5.9 </t>
  </si>
  <si>
    <t xml:space="preserve"> 4.5.9.1 </t>
  </si>
  <si>
    <t xml:space="preserve"> 4.5.9.2 </t>
  </si>
  <si>
    <t xml:space="preserve"> 4.5.9.3 </t>
  </si>
  <si>
    <t xml:space="preserve"> 4.6 </t>
  </si>
  <si>
    <t xml:space="preserve"> 4.6.1 </t>
  </si>
  <si>
    <t xml:space="preserve"> 4.6.2 </t>
  </si>
  <si>
    <t xml:space="preserve"> 4.7 </t>
  </si>
  <si>
    <t xml:space="preserve"> 4.7.1 </t>
  </si>
  <si>
    <t xml:space="preserve"> 4.7.2 </t>
  </si>
  <si>
    <t>Total sem BDI</t>
  </si>
  <si>
    <t>Total do BDI</t>
  </si>
  <si>
    <t>Total Geral</t>
  </si>
  <si>
    <t>Valor com BDI =&gt;</t>
  </si>
  <si>
    <t>Valor do BDI =&gt;</t>
  </si>
  <si>
    <t>MO com LS =&gt;</t>
  </si>
  <si>
    <t>LS =&gt;</t>
  </si>
  <si>
    <t>MO sem LS =&gt;</t>
  </si>
  <si>
    <t>cj</t>
  </si>
  <si>
    <t>Material</t>
  </si>
  <si>
    <t>Fixação para vaso sanitário, DECA SP13 ou similar</t>
  </si>
  <si>
    <t xml:space="preserve"> 669 </t>
  </si>
  <si>
    <t>Insumo</t>
  </si>
  <si>
    <t>Tubo descida pvc 1 1/ 4", completo, p/ caixa descarga  (akros ou similar)</t>
  </si>
  <si>
    <t xml:space="preserve"> 2306 </t>
  </si>
  <si>
    <t>Assento para vaso sanitário, plastico, universal, branco, padrão popular</t>
  </si>
  <si>
    <t xml:space="preserve"> 230 </t>
  </si>
  <si>
    <t>Mão de Obra</t>
  </si>
  <si>
    <t>Composição Auxiliar</t>
  </si>
  <si>
    <t>Louças e Metais Sanitários</t>
  </si>
  <si>
    <t>Vaso sanitário convencional, linha popular, c/caixa de descarga de sobrepor AKROS ou similar, assento plastico universal branco, conjunto de fixação, tubode ligação e engate plástico - Rev 04</t>
  </si>
  <si>
    <t xml:space="preserve"> 2085 </t>
  </si>
  <si>
    <t>Composição</t>
  </si>
  <si>
    <t>Tipo</t>
  </si>
  <si>
    <t>m</t>
  </si>
  <si>
    <t>Fita veda rosca 18mm</t>
  </si>
  <si>
    <t xml:space="preserve"> 981 </t>
  </si>
  <si>
    <t>Enchimento de Rasgos em Alvenaria ou Concreto</t>
  </si>
  <si>
    <t>Enchimento de rasgos em alvenaria e concreto  para tubulação  diâm    1/2" a 1"</t>
  </si>
  <si>
    <t xml:space="preserve"> 2483 </t>
  </si>
  <si>
    <t>Tubos e Conexões de PVC Rígido Roscável</t>
  </si>
  <si>
    <t>Tubo pvc rígido roscável d = 1/2"</t>
  </si>
  <si>
    <t xml:space="preserve"> 1216 </t>
  </si>
  <si>
    <t>kg</t>
  </si>
  <si>
    <t>Pasta lubrificante p/  pvc je</t>
  </si>
  <si>
    <t xml:space="preserve"> 1703 </t>
  </si>
  <si>
    <t>Tubos e Conexões de PVC Rígido Soldável para Esgoto</t>
  </si>
  <si>
    <t>Tubo pvc rígido c/anel borracha, serie normal, p/esgoto predial, d = 100mm</t>
  </si>
  <si>
    <t xml:space="preserve"> 1532 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</si>
  <si>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</si>
  <si>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</si>
  <si>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</si>
  <si>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</si>
  <si>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</si>
  <si>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</si>
  <si>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Caminhão carroceria com capacidade de 15 t - 188 kW</t>
  </si>
  <si>
    <t>E9592</t>
  </si>
  <si>
    <t>Improdutiva</t>
  </si>
  <si>
    <t>Operativa</t>
  </si>
  <si>
    <t>Custo Horário</t>
  </si>
  <si>
    <t>Custo Operacional</t>
  </si>
  <si>
    <t>Utilização</t>
  </si>
  <si>
    <t>Quantidade</t>
  </si>
  <si>
    <t>Equipamentos</t>
  </si>
  <si>
    <t>A</t>
  </si>
  <si>
    <t>tkm</t>
  </si>
  <si>
    <t/>
  </si>
  <si>
    <t>Transporte com caminhão carroceria de 15 t - rodovia pavimentada</t>
  </si>
  <si>
    <t xml:space="preserve"> 5914479 </t>
  </si>
  <si>
    <t>Transporte com caminhão carroceria de 15 t - rodovia em revestimento primário</t>
  </si>
  <si>
    <t xml:space="preserve"> 5914464 </t>
  </si>
  <si>
    <t>Transporte com caminhão carroceria de 15 t - rodovia em leito natural</t>
  </si>
  <si>
    <t xml:space="preserve"> 5914449 </t>
  </si>
  <si>
    <t>Caminhão basculante com capacidade de 10 m³ - 210 kW</t>
  </si>
  <si>
    <t>E9579</t>
  </si>
  <si>
    <t>Transporte com caminhão basculante de 10 m³ - rodovia pavimentada</t>
  </si>
  <si>
    <t xml:space="preserve"> 5914389 </t>
  </si>
  <si>
    <t>Transporte com caminhão basculante de 10 m³ - rodovia em revestimento primário</t>
  </si>
  <si>
    <t xml:space="preserve"> 5914374 </t>
  </si>
  <si>
    <t>Transporte com caminhão basculante de 10 m³ - rodovia em leito natural</t>
  </si>
  <si>
    <t xml:space="preserve"> 5914359 </t>
  </si>
  <si>
    <t>Telha fibrocimento ondulada, dim: 2,44 x 0,50m, esp=4 mm, s/ acessorios</t>
  </si>
  <si>
    <t xml:space="preserve"> 2193 </t>
  </si>
  <si>
    <t>Telhamento</t>
  </si>
  <si>
    <t>Telhamento com telha de fibrocimento ondulada esp = 4mm</t>
  </si>
  <si>
    <t xml:space="preserve"> 234 </t>
  </si>
  <si>
    <t>EPI - FAMILIA TOPOGRAFO - HORISTA (ENCARGOS COMPLEMENTARES - COLETADO CAIXA)</t>
  </si>
  <si>
    <t xml:space="preserve"> 00043493 </t>
  </si>
  <si>
    <t>FERRAMENTAS - FAMILIA TOPOGRAFO - HORISTA (ENCARGOS COMPLEMENTARES - COLETADO CAIXA)</t>
  </si>
  <si>
    <t xml:space="preserve"> 00043469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</si>
  <si>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</si>
  <si>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</si>
  <si>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</si>
  <si>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</si>
  <si>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TOPOGRAFO (HORISTA)</t>
  </si>
  <si>
    <t xml:space="preserve"> 00007592 </t>
  </si>
  <si>
    <t>Livro SINAPI: Cálculos e Parâmetros</t>
  </si>
  <si>
    <t>CURSO DE CAPACITAÇÃO PARA TOPÓGRAFO (ENCARGOS COMPLEMENTARES) - HORISTA</t>
  </si>
  <si>
    <t xml:space="preserve"> 95406 </t>
  </si>
  <si>
    <t>TOPOGRAFO COM ENCARGOS COMPLEMENTARES</t>
  </si>
  <si>
    <t xml:space="preserve"> 90781 </t>
  </si>
  <si>
    <t>Cascalhinho ou pedrisco (brita 0), com frete</t>
  </si>
  <si>
    <t xml:space="preserve"> 545 </t>
  </si>
  <si>
    <t>Alvenarias de Pedra e Concretos para Fundações</t>
  </si>
  <si>
    <t>Concreto simples usinado fck=15mpa, bombeado, lançado e adensado em superestrura</t>
  </si>
  <si>
    <t xml:space="preserve"> 96 </t>
  </si>
  <si>
    <t>Alvenaria pedra calcárea argamassada c/ cimento e areia traço t-4 (1:5) - 1 saco cimento 50kg / 5 padiolas areia dim. 0,35z0,45x0,23m - Confecção mecânicae transporte</t>
  </si>
  <si>
    <t xml:space="preserve"> 91 </t>
  </si>
  <si>
    <t>Lastros, Lajes e Berços</t>
  </si>
  <si>
    <t>Lastro de brita 3</t>
  </si>
  <si>
    <t xml:space="preserve"> 2658 </t>
  </si>
  <si>
    <t>Escavação Manual em Área Urbana</t>
  </si>
  <si>
    <t>Escavação manual de vala ou cava em material de 1ª categoria, profundidade até 1,50m</t>
  </si>
  <si>
    <t xml:space="preserve"> 2497 </t>
  </si>
  <si>
    <t>Alvenarias de Vedação</t>
  </si>
  <si>
    <t>Alvenaria bloco cerâmico vedação, 9x19x24cm, e=24cm, com argamassa t5 - 1:2:8(cimento/cal/areia), junta=2cm</t>
  </si>
  <si>
    <t xml:space="preserve"> 165 </t>
  </si>
  <si>
    <t>Estruturas Pre-Moldadas de Concreto</t>
  </si>
  <si>
    <t>Laje pré-fabricada comum para piso ou cobertura, inclusive escoramento em madeira e capeamento 4cm</t>
  </si>
  <si>
    <t xml:space="preserve"> 145 </t>
  </si>
  <si>
    <t>Filtros e Sumidouros</t>
  </si>
  <si>
    <t>Sumidouro paredes com  blocos cerâmicos 6 furos e dimensões internas de  1,50x 1,00 x 0,60 m</t>
  </si>
  <si>
    <t xml:space="preserve"> 1726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</si>
  <si>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</si>
  <si>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</si>
  <si>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</si>
  <si>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</si>
  <si>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</si>
  <si>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</si>
  <si>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</si>
  <si>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</si>
  <si>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</si>
  <si>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</si>
  <si>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</si>
  <si>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</si>
  <si>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SERVENTE COM ENCARGOS COMPLEMENTARES</t>
  </si>
  <si>
    <t xml:space="preserve"> 88316 </t>
  </si>
  <si>
    <t>Registros e Válvulas</t>
  </si>
  <si>
    <t>Registro gaveta bruto, d = 20 mm (3/4") - ref.1502-B, Pn16, Deca ou similar</t>
  </si>
  <si>
    <t xml:space="preserve"> 1456 </t>
  </si>
  <si>
    <t>Argamassas</t>
  </si>
  <si>
    <t>Argamassa cimento e areia traço t-3 (1:3), com aditivo vedacit ou similar- 1 saco cimento 50kg / 3 padiolas areia dim. 0,35x0,45x0,23m / 2kg aditivo vedacit - Confecção mecânica e transporte</t>
  </si>
  <si>
    <t xml:space="preserve"> 1905 </t>
  </si>
  <si>
    <t>Conversão InfoWOrca</t>
  </si>
  <si>
    <t>Reboco especial de parede 2cm com argamassa traço t3 - 1:3 cimento / areia / vedacit</t>
  </si>
  <si>
    <t xml:space="preserve"> 3318 </t>
  </si>
  <si>
    <t>Abraçadeira tipo U, d=26mm (3/4") c/ fixações,  p/ tubo galvanizado</t>
  </si>
  <si>
    <t xml:space="preserve"> 295 </t>
  </si>
  <si>
    <t>l</t>
  </si>
  <si>
    <t>Solucao limpadora pvc</t>
  </si>
  <si>
    <t xml:space="preserve"> 2036 </t>
  </si>
  <si>
    <t>Adesivo pvc em frasco de 850 gramas</t>
  </si>
  <si>
    <t xml:space="preserve"> 138 </t>
  </si>
  <si>
    <t>Tubos e Conexões de PVC Rígido Soldável</t>
  </si>
  <si>
    <t>Ponto de água fria aparente, c/material pvc rígido soldável Ø 25mm</t>
  </si>
  <si>
    <t xml:space="preserve"> 1199 </t>
  </si>
  <si>
    <t>Tomada 2p + t, ABNT, de embutir, 10 A, com placa em pvc</t>
  </si>
  <si>
    <t xml:space="preserve"> 9096 </t>
  </si>
  <si>
    <t>pt</t>
  </si>
  <si>
    <t>Ponto de tomada 2p+t, ABNT, de embutir, 10 A, com eletroduto de pvc rígido embutido  Ø 3/4", fio rigido 2,5mm² (fio 12), inclusive placa em pvc e aterramento</t>
  </si>
  <si>
    <t xml:space="preserve"> 3297 </t>
  </si>
  <si>
    <t>Pontos de Suprimento de Energia Convencionais</t>
  </si>
  <si>
    <t>Ponto de luz em teto ou parede, com eletroduto de pvc flexivel sanfonado aparente Ø 3/4"</t>
  </si>
  <si>
    <t xml:space="preserve"> 641 </t>
  </si>
  <si>
    <t>Ponto de esgoto com tubo de pvc rígido soldável de Ø 100 mm (vaso sanitário)</t>
  </si>
  <si>
    <t xml:space="preserve"> 1683 </t>
  </si>
  <si>
    <t>Custo total dos Momentos de Transportes =&gt;</t>
  </si>
  <si>
    <t>Película retrorrefletiva tipo I + SI (sinal impresso com película de sobreposição tipo V) - Caminhão carroceria com capacidade de 15 t - 188 kW</t>
  </si>
  <si>
    <t>M3229</t>
  </si>
  <si>
    <t>Momento de Transporte</t>
  </si>
  <si>
    <t>Chapa fina em aço galvanizado - Caminhão carroceria com capacidade de 15 t - 188 kW</t>
  </si>
  <si>
    <t>M1367</t>
  </si>
  <si>
    <t>P</t>
  </si>
  <si>
    <t>RP</t>
  </si>
  <si>
    <t>LN</t>
  </si>
  <si>
    <t>Distância Média de Transporte (DMT)</t>
  </si>
  <si>
    <t>Unidade</t>
  </si>
  <si>
    <t>F</t>
  </si>
  <si>
    <t>Custo Total dos Tempos Fixos =&gt;</t>
  </si>
  <si>
    <t>Carga, manobra e descarga de materiais diversos em caminhão carroceria de 15 t - carga e descarga manuais</t>
  </si>
  <si>
    <t>Tempo Fixo</t>
  </si>
  <si>
    <t>Carga, manobra e descarga de materiais diversos em caminhão carroceria de 15 t - carga e descarga com caminhão guindauto com capacidade de elevação de 6,2 t</t>
  </si>
  <si>
    <t>Preço Unitário</t>
  </si>
  <si>
    <t>Tempos Fixos</t>
  </si>
  <si>
    <t>E</t>
  </si>
  <si>
    <t>Custo Total das Atividades =&gt;</t>
  </si>
  <si>
    <t>Pintura eletrostática a pó com tinta poliéster em chapa de aço</t>
  </si>
  <si>
    <t>Atividade Auxiliar</t>
  </si>
  <si>
    <t>Atividades Auxiliares</t>
  </si>
  <si>
    <t>D</t>
  </si>
  <si>
    <t>Custo Total do Material =&gt;</t>
  </si>
  <si>
    <t>Película retrorrefletiva tipo I + SI (sinal impresso com película de sobreposição tipo V)</t>
  </si>
  <si>
    <t>Chapa fina em aço galvanizado</t>
  </si>
  <si>
    <t>C</t>
  </si>
  <si>
    <t>B</t>
  </si>
  <si>
    <t>Máquina de bancada universal para corte de chapa - 1,50 kW</t>
  </si>
  <si>
    <t>E9622</t>
  </si>
  <si>
    <t>Máquina de bancada guilhotina - 4,00 kW</t>
  </si>
  <si>
    <t>E9623</t>
  </si>
  <si>
    <t>Grupo gerador - 23 kVA</t>
  </si>
  <si>
    <t>E9753</t>
  </si>
  <si>
    <t>Furadeira de impacto de 12,5 mm - 0,80 kW</t>
  </si>
  <si>
    <t>E9568</t>
  </si>
  <si>
    <t>Placa em aço nº 16 galvanizado com película retrorrefletiva tipo I + SI - confecção</t>
  </si>
  <si>
    <t xml:space="preserve"> 5213414 </t>
  </si>
  <si>
    <t>Tinta em pó à base de resina poliéster - Caminhão carroceria com capacidade de 15 t - 188 kW</t>
  </si>
  <si>
    <t>M3153</t>
  </si>
  <si>
    <t>Tinta em pó à base de resina poliéster</t>
  </si>
  <si>
    <t>Equipamento para pintura eletrostática com cabine dupla de 7,00 kW e estufa de 80.000 kCal</t>
  </si>
  <si>
    <t>E9076</t>
  </si>
  <si>
    <t xml:space="preserve"> 5212552 </t>
  </si>
  <si>
    <t>Serviços</t>
  </si>
  <si>
    <t>PLOTAGEM EM FORMATO A0, PRETO E BRANCO</t>
  </si>
  <si>
    <t xml:space="preserve"> E200300251 </t>
  </si>
  <si>
    <t xml:space="preserve"> 30.02.51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</si>
  <si>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</si>
  <si>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</si>
  <si>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</si>
  <si>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</si>
  <si>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</si>
  <si>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</si>
  <si>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</si>
  <si>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</si>
  <si>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</si>
  <si>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</si>
  <si>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Caibro roliço de eucalipto</t>
  </si>
  <si>
    <t xml:space="preserve"> 3382 </t>
  </si>
  <si>
    <t>Madeira massaranduba serrada  4cm x 1,5cm (ripa)</t>
  </si>
  <si>
    <t xml:space="preserve"> 1974 </t>
  </si>
  <si>
    <t>Madeiramento</t>
  </si>
  <si>
    <t>Madeiramento com caibro roliço e ripa 4,0 x 1,5 cm</t>
  </si>
  <si>
    <t xml:space="preserve"> 200 </t>
  </si>
  <si>
    <t>Fixação p/ lavatório - parafusos (deca - ref: sp-7 ou similar)</t>
  </si>
  <si>
    <t xml:space="preserve"> 982 </t>
  </si>
  <si>
    <t>Torneira plástica para lavatório 1/2", HERC 1195 ou similar</t>
  </si>
  <si>
    <t xml:space="preserve"> 2261 </t>
  </si>
  <si>
    <t>Lavatório louça, sem coluna, padrão popular, c/ válvula, sifão, engate e torneira herc ref.1994, todos em plástico, inclusive conj. de fixação ou similares - Rev 03</t>
  </si>
  <si>
    <t xml:space="preserve"> 2146 </t>
  </si>
  <si>
    <t>Concreto Simples</t>
  </si>
  <si>
    <t>Lançamento de concreto usinado, bombeado, em peças armadas da superestrutura,inclusive colocação, adensamento e acabamento</t>
  </si>
  <si>
    <t xml:space="preserve"> 128 </t>
  </si>
  <si>
    <t>Lançamento de concreto simples fabricado na obra, inclusive adensamento e acabamento em peças da superestrutura</t>
  </si>
  <si>
    <t xml:space="preserve"> 7692 </t>
  </si>
  <si>
    <t>Madeira mista serrada (sarrafo) 2,2 x 5,5cm - 0,00121 m³/m</t>
  </si>
  <si>
    <t xml:space="preserve"> 6995 </t>
  </si>
  <si>
    <t>Madeira mista serrada (barrote) 6 x 6cm - 0,0036 m3/m (angelim, louro)</t>
  </si>
  <si>
    <t xml:space="preserve"> 1569 </t>
  </si>
  <si>
    <t>Laje pre-moldada convencional (lajotas + vigotas) para piso, unidirecional, sobrecarga de 200 kg/m2, vao ate 4,50 m (sem colocacao)</t>
  </si>
  <si>
    <t xml:space="preserve"> 00003744/SINAPI 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</si>
  <si>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</si>
  <si>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</si>
  <si>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</si>
  <si>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Interruptor embutir 01 seção simples com placa</t>
  </si>
  <si>
    <t xml:space="preserve"> 1117 </t>
  </si>
  <si>
    <t>Tomadas Convencionais e Interruptores</t>
  </si>
  <si>
    <t>Interruptor 01 seção, com caixa pvc 4" x 2", aparente</t>
  </si>
  <si>
    <t xml:space="preserve"> 773 </t>
  </si>
  <si>
    <t>Compensado resinado 12mm - Madeirit ou similar</t>
  </si>
  <si>
    <t xml:space="preserve"> 630 </t>
  </si>
  <si>
    <t>Formas para Fundações</t>
  </si>
  <si>
    <t>Forma plana para fundações, em compensado resinado 12mm, 03 usos</t>
  </si>
  <si>
    <t xml:space="preserve"> 85 </t>
  </si>
  <si>
    <t>Argamassa cimento e areia traço t-1 (1:3) - 1 saco cimento 50kg / 3 padiolas areia dim. 0.35 x 0.45 x 0.23 m - Confecção mecânica e transporte</t>
  </si>
  <si>
    <t xml:space="preserve"> 1903 </t>
  </si>
  <si>
    <t>Equipamento</t>
  </si>
  <si>
    <t>EPI - FAMILIA ENGENHEIRO CIVIL - HORISTA (ENCARGOS COMPLEMENTARES - COLETADO CAIXA)</t>
  </si>
  <si>
    <t xml:space="preserve"> 00043486 </t>
  </si>
  <si>
    <t>FERRAMENTAS - FAMILIA ENGENHEIRO CIVIL - HORISTA (ENCARGOS COMPLEMENTARES - COLETADO CAIXA)</t>
  </si>
  <si>
    <t xml:space="preserve"> 00043462 </t>
  </si>
  <si>
    <t>ENGENHEIRO CIVIL DE OBRA PLENO (HORISTA)</t>
  </si>
  <si>
    <t xml:space="preserve"> 00002707 </t>
  </si>
  <si>
    <t>CURSO DE CAPACITAÇÃO PARA ENGENHEIRO CIVIL DE OBRA PLENO (ENCARGOS COMPLEMENTARES) - HORISTA</t>
  </si>
  <si>
    <t xml:space="preserve"> 95403 </t>
  </si>
  <si>
    <t>ENGENHEIRO CIVIL DE OBRA PLENO COM ENCARGOS COMPLEMENTARES</t>
  </si>
  <si>
    <t xml:space="preserve"> 90778 </t>
  </si>
  <si>
    <t>DESENHISTA PROJETISTA (HORISTA)</t>
  </si>
  <si>
    <t xml:space="preserve"> 00002358 </t>
  </si>
  <si>
    <t>CURSO DE CAPACITAÇÃO PARA DESENHISTA PROJETISTA (ENCARGOS COMPLEMENTARES) - HORISTA</t>
  </si>
  <si>
    <t xml:space="preserve"> 95400 </t>
  </si>
  <si>
    <t>DESENHISTA PROJETISTA COM ENCARGOS COMPLEMENTARES</t>
  </si>
  <si>
    <t xml:space="preserve"> 90775 </t>
  </si>
  <si>
    <t>Concreto simples usinado fck=21mpa, bombeado, lançado e adensado em superestrutura</t>
  </si>
  <si>
    <t xml:space="preserve"> 127 </t>
  </si>
  <si>
    <t>Concreto usinado bombeavel b0-b1 fck=15mpa</t>
  </si>
  <si>
    <t xml:space="preserve"> 634 </t>
  </si>
  <si>
    <t>Concreto simples fck= 15 MPA (b1/b2), fabricado na obra, sem lançamento e adensamento</t>
  </si>
  <si>
    <t xml:space="preserve"> 125 </t>
  </si>
  <si>
    <t>Concreto simples fabricado na obra, fck=15 mpa, lançado e adensado</t>
  </si>
  <si>
    <t xml:space="preserve"> 126 </t>
  </si>
  <si>
    <t>Concreto simples fabricado na obra, fck=13,5 mpa (b1/b2), sem lançamento e adensamento</t>
  </si>
  <si>
    <t xml:space="preserve"> 124 </t>
  </si>
  <si>
    <t>Concreto simples fabricado na obra, fck=13,5 mpa, lançado e adensado</t>
  </si>
  <si>
    <t xml:space="preserve"> 95 </t>
  </si>
  <si>
    <t>Chapisco em parede com argamassa traço t1 - 1:3 (cimento / areia) - Revisado 08/2015</t>
  </si>
  <si>
    <t xml:space="preserve"> 3310 </t>
  </si>
  <si>
    <t xml:space="preserve"> 5914655 </t>
  </si>
  <si>
    <t>Caminhão guindauto com capacidade de elevação de 6,2 t e carroceria de 7 t - 136 kW</t>
  </si>
  <si>
    <t>E9686</t>
  </si>
  <si>
    <t xml:space="preserve"> 5914333 </t>
  </si>
  <si>
    <t>Carga, manobra e descarga de agregados ou solos em caminhão basculante de 10 m³ - carga com carregadeira de 3,40 m³ (exclusa) e descarga livre</t>
  </si>
  <si>
    <t xml:space="preserve"> 5914647 </t>
  </si>
  <si>
    <t>Alvenaria tijolo cerâmico maciço (5x9x19), esp = 0,09m (singela), com argamassa traço t5 - 1:2:8 (cimento / cal / areia) c/ junta de 2,0cm - R1</t>
  </si>
  <si>
    <t xml:space="preserve"> 155 </t>
  </si>
  <si>
    <t>Aço CA - 60 Ø 4,2 a 9,5mm, inclusive corte, dobragem, montagem e colocacao deferragens nas formas, para superestruturas e fundações - R1</t>
  </si>
  <si>
    <t xml:space="preserve"> 141 </t>
  </si>
  <si>
    <t>Caixas de Passagem em alvenaria de tijolos maciços</t>
  </si>
  <si>
    <t>Caixa de passagem em alvenaria de tijolos maciços esp. = 0,12m,  dim. int. = 0,30 x 0,30 x 0,40m</t>
  </si>
  <si>
    <t xml:space="preserve"> 2815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</si>
  <si>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</si>
  <si>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</si>
  <si>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</si>
  <si>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</si>
  <si>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</si>
  <si>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</si>
  <si>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</si>
  <si>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</si>
  <si>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</si>
  <si>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</si>
  <si>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</si>
  <si>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</si>
  <si>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</si>
  <si>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</si>
  <si>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</si>
  <si>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</si>
  <si>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</si>
  <si>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</si>
  <si>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</si>
  <si>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</si>
  <si>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</si>
  <si>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</si>
  <si>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</si>
  <si>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</si>
  <si>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ACO CA-60, 4,2 MM, OU 5,0 MM, OU 6,0 MM, OU 7,0 MM, VERGALHAO</t>
  </si>
  <si>
    <t xml:space="preserve"> 00043059 </t>
  </si>
  <si>
    <t>ARMADOR COM ENCARGOS COMPLEMENTARES</t>
  </si>
  <si>
    <t xml:space="preserve"> 88245 </t>
  </si>
  <si>
    <t>AJUDANTE DE ARMADOR COM ENCARGOS COMPLEMENTARES</t>
  </si>
  <si>
    <t xml:space="preserve"> 88238 </t>
  </si>
  <si>
    <t>Armação para Estruturas de Concreto Armado</t>
  </si>
  <si>
    <t>CORTE E DOBRA DE AÇO CA-60, DIÂMETRO DE 5,0 MM. AF_06/2022</t>
  </si>
  <si>
    <t xml:space="preserve"> 92800 </t>
  </si>
  <si>
    <t>ACO CA-50, 12,5 MM OU 16,0 MM, VERGALHAO</t>
  </si>
  <si>
    <t xml:space="preserve"> 00043055 </t>
  </si>
  <si>
    <t>CORTE E DOBRA DE AÇO CA-50, DIÂMETRO DE 16,0 MM. AF_06/2022</t>
  </si>
  <si>
    <t xml:space="preserve"> 92805 </t>
  </si>
  <si>
    <t>ACO CA-50, 10,0 MM, VERGALHAO</t>
  </si>
  <si>
    <t xml:space="preserve"> 00000034 </t>
  </si>
  <si>
    <t>CORTE E DOBRA DE AÇO CA-50, DIÂMETRO DE 10,0 MM. AF_06/2022</t>
  </si>
  <si>
    <t xml:space="preserve"> 92803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</si>
  <si>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</si>
  <si>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</si>
  <si>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</si>
  <si>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</si>
  <si>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</si>
  <si>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</si>
  <si>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CHI</t>
  </si>
  <si>
    <t>Custos Horários Produtivo e Improdutivo dos Equipamentos</t>
  </si>
  <si>
    <t>BETONEIRA CAPACIDADE NOMINAL DE 400 L, CAPACIDADE DE MISTURA 280 L, MOTOR ELÉTRICO TRIFÁSICO POTÊNCIA DE 2 CV, SEM CARREGADOR - CHI DIURNO. AF_05/2023</t>
  </si>
  <si>
    <t xml:space="preserve"> 88831 </t>
  </si>
  <si>
    <t>CHP</t>
  </si>
  <si>
    <t>BETONEIRA CAPACIDADE NOMINAL DE 400 L, CAPACIDADE DE MISTURA 280 L, MOTOR ELÉTRICO TRIFÁSICO POTÊNCIA DE 2 CV, SEM CARREGADOR - CHP DIURNO. AF_05/2023</t>
  </si>
  <si>
    <t xml:space="preserve"> 88830 </t>
  </si>
  <si>
    <t>Produção de Concreto</t>
  </si>
  <si>
    <t>CONCRETO MAGRO PARA LASTRO, TRAÇO 1:4,5:4,5 (EM MASSA SECA DE CIMENTO/ AREIA MÉDIA/ BRITA 1) - PREPARO MECÂNICO COM BETONEIRA 400 L. AF_05/2021</t>
  </si>
  <si>
    <t xml:space="preserve"> 94962 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</si>
  <si>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</si>
  <si>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</si>
  <si>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</si>
  <si>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</si>
  <si>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CARPINTEIRO DE FORMAS COM ENCARGOS COMPLEMENTARES</t>
  </si>
  <si>
    <t xml:space="preserve"> 88262 </t>
  </si>
  <si>
    <t>KWH</t>
  </si>
  <si>
    <t>Franquia</t>
  </si>
  <si>
    <t>ENERGIA ELETRICA ATE 2000 KWH INDUSTRIAL, SEM DEMANDA</t>
  </si>
  <si>
    <t xml:space="preserve"> 00002705 </t>
  </si>
  <si>
    <t>Depreciação, Juros, Impostos e Seguros, Manutenção e Materiais na Operação dos Equipamentos</t>
  </si>
  <si>
    <t>BETONEIRA CAPACIDADE NOMINAL DE 400 L, CAPACIDADE DE MISTURA 280 L, MOTOR ELÉTRICO TRIFÁSICO POTÊNCIA DE 2 CV, SEM CARREGADOR - MATERIAIS NA OPERAÇÃO. AF_05/2023</t>
  </si>
  <si>
    <t xml:space="preserve"> 88829 </t>
  </si>
  <si>
    <t>Equipamento para Aquisição Permanente</t>
  </si>
  <si>
    <t>BETONEIRA, CAPACIDADE NOMINAL 400 L, CAPACIDADE DE MISTURA 280 L, MOTOR ELETRICO TRIFASICO 220/380 V,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</si>
  <si>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</si>
  <si>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</si>
  <si>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</si>
  <si>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</si>
  <si>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</si>
  <si>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</si>
  <si>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</si>
  <si>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Aço ca-60   4,2 a 9,5 mm</t>
  </si>
  <si>
    <t xml:space="preserve"> 82 </t>
  </si>
  <si>
    <t>Aço ca-50   6,3 a 12,5 mm</t>
  </si>
  <si>
    <t xml:space="preserve"> 81 </t>
  </si>
  <si>
    <t>Argamassa em volume - cimento, cal e areia traço t-5 (1:2:8) - 1 saco cimento50 kg / 2 sacos cal 20 kg / 8 padiolas de areia dim 0.35 x 0.45 x 0.13 m - Confecção mecânica e transporte</t>
  </si>
  <si>
    <t xml:space="preserve"> 3308 </t>
  </si>
  <si>
    <t>Argamassa cimento e areia traço t-4 (1:5) - 1 saco cimento 50kg / 5 padiolas areia dim. 0,35z0,45x0,23m - Confecção mecânica e transporte</t>
  </si>
  <si>
    <t xml:space="preserve"> 1906 </t>
  </si>
  <si>
    <t>Impermeabilizante para concretos e argamassas Vedacit ou similar</t>
  </si>
  <si>
    <t xml:space="preserve"> 1113 </t>
  </si>
  <si>
    <t>Tijolo cerâmico maciço 5 x 9 x 19cm</t>
  </si>
  <si>
    <t xml:space="preserve"> 2212 </t>
  </si>
  <si>
    <t>Bloco cerâmico, de vedação, 6 furos horizontais, dim. 9 x 19 x 24 cm</t>
  </si>
  <si>
    <t xml:space="preserve"> 2657 </t>
  </si>
  <si>
    <t>Pavimentações Externas</t>
  </si>
  <si>
    <t>Acabamento de superfície de piso de concreto com desempolamento manual</t>
  </si>
  <si>
    <t xml:space="preserve"> 3644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</si>
  <si>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</si>
  <si>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</si>
  <si>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</si>
  <si>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</si>
  <si>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FRETE PARA AGREGADOS MIUDOS</t>
  </si>
  <si>
    <t xml:space="preserve"> K010000004 </t>
  </si>
  <si>
    <t>AREIA GROSSA, EXCLUSIVE FRETE</t>
  </si>
  <si>
    <t xml:space="preserve"> D020000004 </t>
  </si>
  <si>
    <t xml:space="preserve"> D010000008 </t>
  </si>
  <si>
    <t>ARGAMASSA (CIMENTO/AREIA GROSSA) TR. 1:3</t>
  </si>
  <si>
    <t xml:space="preserve"> 50.10.19 </t>
  </si>
  <si>
    <t>AJUDANTE ESPECIALIZADO COM ENCARGOS COMPLEMENTARES</t>
  </si>
  <si>
    <t xml:space="preserve"> 88243 </t>
  </si>
  <si>
    <t>Composições Auxiliares</t>
  </si>
  <si>
    <t>Pedra de mão ou rachão - Caminhão basculante com capacidade de 10 m³ - 210 kW</t>
  </si>
  <si>
    <t>M1097</t>
  </si>
  <si>
    <t>Pedra de mão ou rachão</t>
  </si>
  <si>
    <t>Escavadeira hidráulica sobre esteiras com caçamba com capacidade de 1,56 m³ - 118 kW</t>
  </si>
  <si>
    <t>E9515</t>
  </si>
  <si>
    <t>Caminhão basculante com capacidade de 6 m³ - 136 kW</t>
  </si>
  <si>
    <t>E9506</t>
  </si>
  <si>
    <t>Trator sobre esteiras com lâmina e escarificador - 259 kW</t>
  </si>
  <si>
    <t>E9565</t>
  </si>
  <si>
    <t>Trator sobre esteiras com lâmina - 259 kW</t>
  </si>
  <si>
    <t>E9541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</si>
  <si>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</si>
  <si>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</si>
  <si>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</si>
  <si>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</si>
  <si>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Caminhão carroceria com capacidade de 5 t - 120 kW</t>
  </si>
  <si>
    <t>E9687</t>
  </si>
  <si>
    <t>Tinta refletiva amarela para demarcação de tráfego (Indutil ou similar)</t>
  </si>
  <si>
    <t xml:space="preserve"> 2233 </t>
  </si>
  <si>
    <t>Outras Pinturas</t>
  </si>
  <si>
    <t>Treliça PTG 8l - TR 08634, para suporte de barras de transferência em juntas,ou similar</t>
  </si>
  <si>
    <t xml:space="preserve"> 2706 </t>
  </si>
  <si>
    <t>TUBO COLETOR DE ESGOTO PVC, JEI, DN 200 MM (NBR 7362)</t>
  </si>
  <si>
    <t xml:space="preserve"> 00041930 </t>
  </si>
  <si>
    <t>SEDI - SERVIÇOS DIVERSOS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</si>
  <si>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</si>
  <si>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</si>
  <si>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</si>
  <si>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</si>
  <si>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TUBO DRENO CORRUGADO E PERFURADO DN=75MM</t>
  </si>
  <si>
    <t xml:space="preserve"> D390000104 </t>
  </si>
  <si>
    <t>L</t>
  </si>
  <si>
    <t>SOLUCAO LIMPADORA</t>
  </si>
  <si>
    <t xml:space="preserve"> D240000031 </t>
  </si>
  <si>
    <t>ADESIVO PARA PVC</t>
  </si>
  <si>
    <t xml:space="preserve"> D220000007 </t>
  </si>
  <si>
    <t>Cimento Portland CP II - 32 - saco - Caminhão carroceria com capacidade de 15 t - 188 kW</t>
  </si>
  <si>
    <t>M0424</t>
  </si>
  <si>
    <t>Brita 2 - Caminhão basculante com capacidade de 10 m³ - 210 kW</t>
  </si>
  <si>
    <t>M0192</t>
  </si>
  <si>
    <t>Brita 1 - Caminhão basculante com capacidade de 10 m³ - 210 kW</t>
  </si>
  <si>
    <t>M0191</t>
  </si>
  <si>
    <t>Areia média lavada - Caminhão basculante com capacidade de 10 m³ - 210 kW</t>
  </si>
  <si>
    <t>M0082</t>
  </si>
  <si>
    <t>Aditivo plastificante e retardador de pega para concreto e argamassa - Caminhão carroceria com capacidade de 15 t - 188 kW</t>
  </si>
  <si>
    <t>M0030</t>
  </si>
  <si>
    <t>Cimento Portland CP II - 32 - saco</t>
  </si>
  <si>
    <t>Brita 2</t>
  </si>
  <si>
    <t>Brita 1</t>
  </si>
  <si>
    <t>Areia média lavada</t>
  </si>
  <si>
    <t>Aditivo plastificante e retardador de pega para concreto e argamassa</t>
  </si>
  <si>
    <t>Transportador manual gerica com capacidade de 180 l</t>
  </si>
  <si>
    <t>E9064</t>
  </si>
  <si>
    <t>Transportador manual carrinho de mão com capacidade de 80 l</t>
  </si>
  <si>
    <t>E9071</t>
  </si>
  <si>
    <t>Betoneira com motor a gasolina com capacidade de 600 l - 10 kW</t>
  </si>
  <si>
    <t>E9519</t>
  </si>
  <si>
    <t>Balança plataforma digital à bateria, com mesa de 75 x 75 cm e capacidade de 500 kg</t>
  </si>
  <si>
    <t>E9010</t>
  </si>
  <si>
    <t>Tábua - E = 2,5 cm e L = 30 cm - Caminhão carroceria com capacidade de 15 t - 188 kW</t>
  </si>
  <si>
    <t>M0286</t>
  </si>
  <si>
    <t>Tábua - E = 2,5 cm e L = 10 cm - Caminhão carroceria com capacidade de 15 t - 188 kW</t>
  </si>
  <si>
    <t>M0290</t>
  </si>
  <si>
    <t>Prego de ferro - Caminhão carroceria com capacidade de 15 t - 188 kW</t>
  </si>
  <si>
    <t>M1205</t>
  </si>
  <si>
    <t>Peça de madeira - L = 7,5 cm e E = 2,5 cm - Caminhão carroceria com capacidade de 15 t - 188 kW</t>
  </si>
  <si>
    <t>M0310</t>
  </si>
  <si>
    <t>Desmoldante para fôrmas de madeira - Caminhão carroceria com capacidade de 15 t - 188 kW</t>
  </si>
  <si>
    <t>M0560</t>
  </si>
  <si>
    <t>Compensado resinado - E = 14 mm - Caminhão carroceria com capacidade de 15 t - 188 kW</t>
  </si>
  <si>
    <t>M0448</t>
  </si>
  <si>
    <t>Caibro de pinho - L = 7,5 cm e E = 7,5 cm - Caminhão carroceria com capacidade de 15 t - 188 kW</t>
  </si>
  <si>
    <t>M0284</t>
  </si>
  <si>
    <t>Tábua - E = 2,5 cm e L = 30 cm</t>
  </si>
  <si>
    <t>Tábua - E = 2,5 cm e L = 10 cm</t>
  </si>
  <si>
    <t>Prego de ferro</t>
  </si>
  <si>
    <t>Peça de madeira - L = 7,5 cm e E = 2,5 cm</t>
  </si>
  <si>
    <t>Desmoldante para fôrmas de madeira</t>
  </si>
  <si>
    <t>Compensado resinado - E = 14 mm</t>
  </si>
  <si>
    <t>Caibro de pinho - L = 7,5 cm e E = 7,5 cm</t>
  </si>
  <si>
    <t>Serra circular com bancada - D = 30 cm - 4 kW</t>
  </si>
  <si>
    <t>E9535</t>
  </si>
  <si>
    <t>Grupo gerador - 14 kVA</t>
  </si>
  <si>
    <t>E9066</t>
  </si>
  <si>
    <t>Trator agrícola sobre pneus - 77 kW</t>
  </si>
  <si>
    <t>E9577</t>
  </si>
  <si>
    <t>Rolo compactador pé de carneiro vibratório autopropelido por pneus de 11,6 t - 82 kW</t>
  </si>
  <si>
    <t>E9685</t>
  </si>
  <si>
    <t>Motoniveladora - 93 kW</t>
  </si>
  <si>
    <t>E9524</t>
  </si>
  <si>
    <t>Grade de 24 discos rebocável de D = 60 cm (24")</t>
  </si>
  <si>
    <t>E9518</t>
  </si>
  <si>
    <t>Caminhão tanque com capacidade de 10.000 l - 188 kW</t>
  </si>
  <si>
    <t>E9571</t>
  </si>
  <si>
    <t>Compactador manual com soquete vibratório - 4,10 kW</t>
  </si>
  <si>
    <t>E9647</t>
  </si>
  <si>
    <t>Carregadeira de pneus com capacidade de 3,40 m³ - 195 kW</t>
  </si>
  <si>
    <t>E9511</t>
  </si>
  <si>
    <t>Caminhão basculante com capacidade de 14 m³ - 210 kW</t>
  </si>
  <si>
    <t>E9667</t>
  </si>
  <si>
    <t>FRETE PARA AGREGADOS GRAUDOS</t>
  </si>
  <si>
    <t xml:space="preserve"> K010000001 </t>
  </si>
  <si>
    <t>PEDRA BRUTA</t>
  </si>
  <si>
    <t xml:space="preserve"> D020000022 </t>
  </si>
  <si>
    <t>Ponteiro para rompedor hidráulico de 1.700 kg - Caminhão carroceria com capacidade de 15 t - 188 kW</t>
  </si>
  <si>
    <t>M0602</t>
  </si>
  <si>
    <t>Ponteiro para rompedor hidráulico de 1.700 kg</t>
  </si>
  <si>
    <t>Escavadeira hidráulica com martelo hidráulico de 1.700 kg - 103 kW</t>
  </si>
  <si>
    <t>E9775</t>
  </si>
  <si>
    <t>HP</t>
  </si>
  <si>
    <t>TRATOR ESTEIRAS CAT-D6D,140 HP (INCLUSIVE OPERADOR E COMBUSTÍVEL)</t>
  </si>
  <si>
    <t xml:space="preserve"> H020000610 </t>
  </si>
  <si>
    <t>CAMINHAO CARRETA PRANCHA CAP 20T (INCL MANUTENCAO/OPERACAO)</t>
  </si>
  <si>
    <t xml:space="preserve"> H029500130 </t>
  </si>
  <si>
    <t>OLEO DIESEL</t>
  </si>
  <si>
    <t xml:space="preserve"> D340000028 </t>
  </si>
  <si>
    <t>ART DE EXECUÇÃO DE OBRAS E SERVIÇOS</t>
  </si>
  <si>
    <t xml:space="preserve"> F010000205 </t>
  </si>
  <si>
    <t>LOCACAO DE TEODOLITO ELETRONICO, PRECISAO ANGULAR DE 5 A 7 SEGUNDOS, INCLUINDO TRIPE</t>
  </si>
  <si>
    <t xml:space="preserve"> 00007247 </t>
  </si>
  <si>
    <t>Compensado resinado 10mm - Madeirit ou similar</t>
  </si>
  <si>
    <t xml:space="preserve"> 629 </t>
  </si>
  <si>
    <t>Cadeado 40mm, Papaiz ou similar</t>
  </si>
  <si>
    <t xml:space="preserve"> 425 </t>
  </si>
  <si>
    <t>Dobradiça de ferro zincado, 3 1/2", linha popular</t>
  </si>
  <si>
    <t xml:space="preserve"> 2945 </t>
  </si>
  <si>
    <t>Prego 1 1/2" x 13 (15 x 18)</t>
  </si>
  <si>
    <t xml:space="preserve"> 1886 </t>
  </si>
  <si>
    <t>Porta cadeado médio</t>
  </si>
  <si>
    <t xml:space="preserve"> 1803 </t>
  </si>
  <si>
    <t>Mobilização / Instalações Provisórias / Desmobilização</t>
  </si>
  <si>
    <t>Trator sobre esteiras com lâmina - 127 kW</t>
  </si>
  <si>
    <t>E9540</t>
  </si>
  <si>
    <t>PREGO DE ACO POLIDO COM CABECA 18 X 30 (2 3/4 X 10)</t>
  </si>
  <si>
    <t xml:space="preserve"> 00005075 </t>
  </si>
  <si>
    <t>PLACA DE OBRA (PARA CONSTRUCAO CIVIL) EM CHAPA GALVANIZADA *N. 22*, ADESIVADA, DE *2,4 X 1,2* M (SEM POSTES PARA FIXACAO)</t>
  </si>
  <si>
    <t xml:space="preserve"> 00004813 </t>
  </si>
  <si>
    <t>PONTALETE *7,5 X 7,5* CM EM PINUS, MISTA OU EQUIVALENTE DA REGIAO - BRUTA</t>
  </si>
  <si>
    <t xml:space="preserve"> 00004491 </t>
  </si>
  <si>
    <t>SARRAFO NAO APARELHADO *2,5 X 7* CM, EM MACARANDUBA/MASSARANDUBA, ANGELIM, PEROBA-ROSA OU EQUIVALENTE DA REGIAO - BRUTA</t>
  </si>
  <si>
    <t xml:space="preserve"> 00004417 </t>
  </si>
  <si>
    <t>CANT - CANTEIRO DE OBRAS</t>
  </si>
  <si>
    <t>Composições Principais</t>
  </si>
  <si>
    <t>Composições Analíticas com Preço Unitário</t>
  </si>
  <si>
    <t>Custo Acumulado</t>
  </si>
  <si>
    <t>100,0%</t>
  </si>
  <si>
    <t>Porcentagem Acumulado</t>
  </si>
  <si>
    <t>Custo</t>
  </si>
  <si>
    <t>Porcentagem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</si>
  <si>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</si>
  <si>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</si>
  <si>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</si>
  <si>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</si>
  <si>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</si>
  <si>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</si>
  <si>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</si>
  <si>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</si>
  <si>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Valor  Unit</t>
  </si>
  <si>
    <t>Curva ABC de Serviços</t>
  </si>
  <si>
    <t>COMPANHIA DE DESENVOLVIMENTO E AÇÃO REGIONAL – CAR</t>
  </si>
  <si>
    <t>QUADRO DE COMPOSIÇÃO DO BDI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</si>
  <si>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</si>
  <si>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</si>
  <si>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</si>
  <si>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</si>
  <si>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</si>
  <si>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</si>
  <si>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</si>
  <si>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</si>
  <si>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</si>
  <si>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</si>
  <si>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</si>
  <si>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</si>
  <si>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</t>
  </si>
  <si>
    <t>T</t>
  </si>
  <si>
    <t>PIS</t>
  </si>
  <si>
    <t>COFINS</t>
  </si>
  <si>
    <t>ISS</t>
  </si>
  <si>
    <t>BENEFÍCIO E DESPESAS INDIRETAS (BDI)</t>
  </si>
  <si>
    <t>BDI</t>
  </si>
  <si>
    <t>REICH ENGENHARIA LTDA</t>
  </si>
  <si>
    <t>CNPJ: 22.938.566/0001-00</t>
  </si>
  <si>
    <t>NICOLAS MOREIRA FASCETO</t>
  </si>
  <si>
    <r>
      <t xml:space="preserve">REGISTRO CREA: </t>
    </r>
    <r>
      <rPr>
        <sz val="11"/>
        <color rgb="FF000000"/>
        <rFont val="Arial"/>
        <family val="2"/>
      </rPr>
      <t>0514667303</t>
    </r>
  </si>
  <si>
    <t>RG: 574565183 SSP/BA</t>
  </si>
  <si>
    <t>CPF: 012.711.295-23</t>
  </si>
  <si>
    <t>Engenheiro Civil – Responsável Técnico</t>
  </si>
  <si>
    <t>Representante Legal - Sócio</t>
  </si>
  <si>
    <t>COMPOSIÇÃO DOS ENCARGOS SOCIAIS</t>
  </si>
  <si>
    <t>CÓDIGO</t>
  </si>
  <si>
    <t>DESCRIÇÃO</t>
  </si>
  <si>
    <t>COM DESONERAÇÃO</t>
  </si>
  <si>
    <t>SEM DESONERAÇÃO</t>
  </si>
  <si>
    <t>HORISTA %</t>
  </si>
  <si>
    <t>MENSALISTA %</t>
  </si>
  <si>
    <r>
      <rPr>
        <b/>
        <sz val="11"/>
        <color rgb="FFFFFFFF"/>
        <rFont val="Arial"/>
        <family val="2"/>
      </rPr>
      <t>GRUPO 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</si>
  <si>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</si>
  <si>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</si>
  <si>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</si>
  <si>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</si>
  <si>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</si>
  <si>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</si>
  <si>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</si>
  <si>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</si>
  <si>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</si>
  <si>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</si>
  <si>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</si>
  <si>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</si>
  <si>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</si>
  <si>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</si>
  <si>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</si>
  <si>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</si>
  <si>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</si>
  <si>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</si>
  <si>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r>
      <rPr>
        <b/>
        <sz val="11"/>
        <color rgb="FFFFFFFF"/>
        <rFont val="Arial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</si>
  <si>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</si>
  <si>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</si>
  <si>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</si>
  <si>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</si>
  <si>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</si>
  <si>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</si>
  <si>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</si>
  <si>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</si>
  <si>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</si>
  <si>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</si>
  <si>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</si>
  <si>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</si>
  <si>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</si>
  <si>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</si>
  <si>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</si>
  <si>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</si>
  <si>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</si>
  <si>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</si>
  <si>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</si>
  <si>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</si>
  <si>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</si>
  <si>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r>
      <rPr>
        <b/>
        <sz val="11"/>
        <color rgb="FFFFFFFF"/>
        <rFont val="Arial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</si>
  <si>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</si>
  <si>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</si>
  <si>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</si>
  <si>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</si>
  <si>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</si>
  <si>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</si>
  <si>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</si>
  <si>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</si>
  <si>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</si>
  <si>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</si>
  <si>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r>
      <rPr>
        <b/>
        <sz val="11"/>
        <color rgb="FFFFFFFF"/>
        <rFont val="Arial"/>
        <family val="2"/>
      </rPr>
      <t>GRUPO D</t>
    </r>
  </si>
  <si>
    <t>D1</t>
  </si>
  <si>
    <t>Reincidência de Grupo A sobre Grupo B</t>
  </si>
  <si>
    <t>D2</t>
  </si>
  <si>
    <r>
      <rPr>
        <sz val="11"/>
        <rFont val="Arial"/>
        <family val="2"/>
      </rPr>
      <t>Reincidência de Grupo A sobre Aviso Prévio Trabalhado e Reincidência do FGTS sobre Aviso Prévio Indenizado</t>
    </r>
  </si>
  <si>
    <t>TOTAL(A+B+C+D)</t>
  </si>
  <si>
    <t>LICITAÇÃO ELETRÔNICA Nº 30/2025</t>
  </si>
  <si>
    <t>PROCESSO ADMINISTRATIVO SEI Nº 035.7381.2025.0026955-31</t>
  </si>
  <si>
    <t>Lauro de Freitas/BA, 27 de janeiro de 2026.</t>
  </si>
  <si>
    <t>SINAPI - 09/2025 - Bahia
SBC - 10/2025 - Bahia
SICRO3 - 07/2025 - Bahia
ORSE - 08/2025 - Sergipe
EMBASA - 06/2025 - Bahia</t>
  </si>
  <si>
    <t>CAR - LE 030/2025 - CONSTRUÇÃO 04 PASSAGENS MOLHADAS ALAGADIÇO, RIO DO OURO,  CONTENDAS E MARUIM - RIACHO DE SANTANA</t>
  </si>
  <si>
    <t xml:space="preserve"> 88310 </t>
  </si>
  <si>
    <t>PINTOR COM ENCARGOS COMPLEMENTARES</t>
  </si>
  <si>
    <t xml:space="preserve"> 88309 </t>
  </si>
  <si>
    <t>PEDREIRO COM ENCARGOS COMPLEMENTARES</t>
  </si>
  <si>
    <t xml:space="preserve"> 00004730 </t>
  </si>
  <si>
    <t>PEDRA DE MAO OU PEDRA RACHAO PARA ARRIMO/FUNDACAO (POSTO PEDREIRA/FORNECEDOR, SEM FRETE)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</si>
  <si>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</si>
  <si>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</si>
  <si>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</si>
  <si>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</si>
  <si>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00039315 </t>
  </si>
  <si>
    <t>ESPACADOR / DISTANCIADOR TIPO GARRA DUPLA, EM PLASTICO, COBRIMENTO *20* MM, PARA FERRAGENS DE LAJES E FUNDO DE VIGAS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</si>
  <si>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</si>
  <si>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</si>
  <si>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</si>
  <si>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</si>
  <si>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</si>
  <si>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</si>
  <si>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</si>
  <si>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</si>
  <si>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</si>
  <si>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</si>
  <si>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</si>
  <si>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</si>
  <si>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</si>
  <si>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</si>
  <si>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</si>
  <si>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</si>
  <si>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00004718 </t>
  </si>
  <si>
    <t>PEDRA BRITADA N. 2 (19 A 38 MM) POSTO PEDREIRA/FORNECEDOR, SEM FRETE</t>
  </si>
  <si>
    <t xml:space="preserve"> 00044535 </t>
  </si>
  <si>
    <t>SERVICO DE BOMBEAMENTO DE CONCRETO COM CONSUMO MINIMO DE 40 M3, (DISPONIBILIZACAO DE BOMBA), SEM O LANCAMENTO</t>
  </si>
  <si>
    <t xml:space="preserve"> 00034492 </t>
  </si>
  <si>
    <t>CONCRETO USINADO BOMBEAVEL, CLASSE DE RESISTENCIA C20, COM BRITA 0 E 1, SLUMP = 100 +/- 20 MM, EXCLUI SERVICO DE BOMBEAMENTO (NBR 8953)</t>
  </si>
  <si>
    <t xml:space="preserve"> 88264 </t>
  </si>
  <si>
    <t>ELETRICISTA COM ENCARGOS COMPLEMENTARES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</si>
  <si>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</si>
  <si>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</si>
  <si>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</si>
  <si>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</si>
  <si>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88267 </t>
  </si>
  <si>
    <t>ENCANADOR OU BOMBEIRO HIDRÁULICO COM ENCARGOS COMPLEMENTARES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</si>
  <si>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</si>
  <si>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</si>
  <si>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</si>
  <si>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</si>
  <si>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</si>
  <si>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</si>
  <si>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</si>
  <si>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</si>
  <si>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</si>
  <si>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</si>
  <si>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</si>
  <si>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</si>
  <si>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00001872 </t>
  </si>
  <si>
    <t>CAIXA DE PASSAGEM, EM PVC, DE 4" X 2", PARA ELETRODUTO FLEXIVEL CORRUGADO</t>
  </si>
  <si>
    <t xml:space="preserve"> 00010567 </t>
  </si>
  <si>
    <t>TABUA *2,5 X 23* CM EM PINUS, MISTA OU EQUIVALENTE DA REGIAO - BRUTA</t>
  </si>
  <si>
    <t xml:space="preserve"> 00004722 </t>
  </si>
  <si>
    <t>PEDRA BRITADA N. 3 (38 A 50 MM) POSTO PEDREIRA/FORNECEDOR, SEM FRETE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</si>
  <si>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</si>
  <si>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</si>
  <si>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</si>
  <si>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</si>
  <si>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</si>
  <si>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>VALVULA EM PLASTICO BRANCO PARA TANQUE OU LAVATORIO 1", SEM UNHO E SEM LADRAO</t>
  </si>
  <si>
    <t xml:space="preserve"> 00010425 </t>
  </si>
  <si>
    <t>LAVATORIO DE LOUCA BRANCA, SUSPENSO (SEM COLUNA), DIMENSOES *40 X 30* CM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</si>
  <si>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</si>
  <si>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</si>
  <si>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</si>
  <si>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</si>
  <si>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</si>
  <si>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</si>
  <si>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</si>
  <si>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</si>
  <si>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</si>
  <si>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</si>
  <si>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</si>
  <si>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</si>
  <si>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</si>
  <si>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</si>
  <si>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</si>
  <si>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</si>
  <si>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</si>
  <si>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</si>
  <si>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</si>
  <si>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</si>
  <si>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00002674 </t>
  </si>
  <si>
    <t>ELETRODUTO DE PVC RIGIDO ROSCAVEL DE 3/4", SEM LUVA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</si>
  <si>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</si>
  <si>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</si>
  <si>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</si>
  <si>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</si>
  <si>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00006016 </t>
  </si>
  <si>
    <t>REGISTRO GAVETA BRUTO EM LATAO FORJADO, BITOLA 3/4"</t>
  </si>
  <si>
    <t xml:space="preserve"> 00001607 </t>
  </si>
  <si>
    <t>CONJUNTO ARRUELAS DE VEDACAO 5/16" PARA TELHA FIBROCIMENTO (UMA ARRUELA METALICA E UMA ARRUELA PVC - CONICAS)</t>
  </si>
  <si>
    <t>CJ</t>
  </si>
  <si>
    <t xml:space="preserve"> 00004299 </t>
  </si>
  <si>
    <t>PARAFUSO ZINCADO ROSCA SOBERBA, CABECA SEXTAVADA, 5/16" X 110 MM, PARA FIXACAO DE TELHA EM MADEIRA</t>
  </si>
  <si>
    <t xml:space="preserve"> 00000301 </t>
  </si>
  <si>
    <t>ANEL BORRACHA PARA TUBO ESGOTO PREDIAL, DN 100 MM (NBR 5688)</t>
  </si>
  <si>
    <t xml:space="preserve"> 00009856 </t>
  </si>
  <si>
    <t>TUBO PVC, ROSCAVEL, 1/2", AGUA FRIA PREDIAL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</si>
  <si>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</si>
  <si>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</si>
  <si>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</si>
  <si>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</si>
  <si>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</si>
  <si>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</si>
  <si>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>1.495.449,64</t>
  </si>
  <si>
    <t>Peso Acumulado (%)</t>
  </si>
  <si>
    <t xml:space="preserve"> 93558 </t>
  </si>
  <si>
    <t>MOTORISTA DE CAMINHAO COM ENCARGOS COMPLEMENTARES</t>
  </si>
  <si>
    <t>MES</t>
  </si>
  <si>
    <t>5914449
0,000
R$ 0,59</t>
  </si>
  <si>
    <t>5914464
0,000
R$ 0,47</t>
  </si>
  <si>
    <t>5914479
0,000
R$ 0,39</t>
  </si>
  <si>
    <t>5914359
0,000
R$ 0,67</t>
  </si>
  <si>
    <t>5914374
0,000
R$ 0,53</t>
  </si>
  <si>
    <t>5914389
0,000
R$ 0,44</t>
  </si>
  <si>
    <t xml:space="preserve"> 88248 </t>
  </si>
  <si>
    <t>AUXILIAR DE ENCANADOR OU BOMBEIRO HIDRÁULICO COM ENCARGOS COMPLEMENTARES</t>
  </si>
  <si>
    <t>MONTADOR (TUBO AÇO/EQUIPAMENTOS) COM ENCARGOS COMPLEMENTARES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</si>
  <si>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</si>
  <si>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</si>
  <si>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</si>
  <si>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</si>
  <si>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95343 </t>
  </si>
  <si>
    <t>CURSO DE CAPACITAÇÃO PARA MONTADOR DE TUBO AÇO/EQUIPAMENTOS (ENCARGOS COMPLEMENTARES) - HORISTA</t>
  </si>
  <si>
    <t xml:space="preserve"> 00002701 </t>
  </si>
  <si>
    <t>INSTALADOR DE TUBULACOES - TUBOS/EQUIPAMENTOS (HORISTA)</t>
  </si>
  <si>
    <t xml:space="preserve"> 95408 </t>
  </si>
  <si>
    <t>CURSO DE CAPACITAÇÃO PARA MOTORISTA DE CAMINHÃO (ENCARGOS COMPLEMENTARES) - MENSALISTA</t>
  </si>
  <si>
    <t xml:space="preserve"> 00010512 </t>
  </si>
  <si>
    <t>MOTORISTA DE CAMINHAO (MENSALISTA)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</si>
  <si>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</si>
  <si>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</si>
  <si>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</si>
  <si>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</si>
  <si>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88277 </t>
  </si>
  <si>
    <t xml:space="preserve"> 00040861 </t>
  </si>
  <si>
    <t>TRANSPORTE - MENSALISTA (COLETADO CAIXA - ENCARGOS COMPLEMENTARES)</t>
  </si>
  <si>
    <t xml:space="preserve"> 00040862 </t>
  </si>
  <si>
    <t>ALIMENTACAO - MENSALISTA (COLETADO CAIXA - ENCARGOS COMPLEMENTARES)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</si>
  <si>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</si>
  <si>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</si>
  <si>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</si>
  <si>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</si>
  <si>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00043476 </t>
  </si>
  <si>
    <t>FERRAMENTAS - FAMILIA OPERADOR ESCAVADEIRA - MENSALISTA (ENCARGOS COMPLEMENTARES - COLETADO CAIXA)</t>
  </si>
  <si>
    <t xml:space="preserve"> 00043500 </t>
  </si>
  <si>
    <t>EPI - FAMILIA OPERADOR ESCAVADEIRA - MENSALISTA (ENCARGOS COMPLEMENTARES - COLETADO CAIXA)</t>
  </si>
  <si>
    <t>SERRALHEIRO COM ENCARGOS COMPLEMENTARES</t>
  </si>
  <si>
    <t xml:space="preserve"> 88315 </t>
  </si>
  <si>
    <t>100,00%
384.037,19</t>
  </si>
  <si>
    <t>37,69%
144.737,17</t>
  </si>
  <si>
    <t>31,30%
120.205,31</t>
  </si>
  <si>
    <t>31,01%
119.094,70</t>
  </si>
  <si>
    <t>100,00%
2.730,00</t>
  </si>
  <si>
    <t>100,00%
23.067,54</t>
  </si>
  <si>
    <t>100,00%
110.756,66</t>
  </si>
  <si>
    <t>50,00%
55.378,33</t>
  </si>
  <si>
    <t>100,00%
763,20</t>
  </si>
  <si>
    <t>100,00%
225.803,73</t>
  </si>
  <si>
    <t>25,00%
56.450,93</t>
  </si>
  <si>
    <t>50,00%
112.901,87</t>
  </si>
  <si>
    <t>100,00%
1.912,56</t>
  </si>
  <si>
    <t>50,00%
956,28</t>
  </si>
  <si>
    <t>100,00%
19.003,50</t>
  </si>
  <si>
    <t>33,40%
6.347,17</t>
  </si>
  <si>
    <t>33,20%
6.309,16</t>
  </si>
  <si>
    <t>100,00%
327.846,94</t>
  </si>
  <si>
    <t>32,78%
107.468,27</t>
  </si>
  <si>
    <t>35,15%
115.223,69</t>
  </si>
  <si>
    <t>32,07%
105.154,98</t>
  </si>
  <si>
    <t>100,00%
22.854,18</t>
  </si>
  <si>
    <t>100,00%
457,92</t>
  </si>
  <si>
    <t>100,00%
170.219,41</t>
  </si>
  <si>
    <t>25,00%
42.554,85</t>
  </si>
  <si>
    <t>50,00%
85.109,71</t>
  </si>
  <si>
    <t>100,00%
1.825,27</t>
  </si>
  <si>
    <t>50,00%
912,64</t>
  </si>
  <si>
    <t>100,00%
413.261,07</t>
  </si>
  <si>
    <t>36,82%
152.147,20</t>
  </si>
  <si>
    <t>45,79%
189.228,12</t>
  </si>
  <si>
    <t>17,39%
71.885,74</t>
  </si>
  <si>
    <t>100,00%
23.240,79</t>
  </si>
  <si>
    <t>100,00%
699,60</t>
  </si>
  <si>
    <t>100,00%
255.005,25</t>
  </si>
  <si>
    <t>25,00%
63.751,31</t>
  </si>
  <si>
    <t>50,00%
127.502,63</t>
  </si>
  <si>
    <t>100,00%
370.304,44</t>
  </si>
  <si>
    <t>53,94%
199.748,33</t>
  </si>
  <si>
    <t>46,06%
170.556,11</t>
  </si>
  <si>
    <t>100,00%
24.210,99</t>
  </si>
  <si>
    <t>100,00%
2.756,00</t>
  </si>
  <si>
    <t>100,00%
219.062,52</t>
  </si>
  <si>
    <t>50,00%
109.531,26</t>
  </si>
  <si>
    <t>100,00%
504,77</t>
  </si>
  <si>
    <t>100,00%
10.283,50</t>
  </si>
  <si>
    <t>50,00%
5.141,75</t>
  </si>
  <si>
    <t>9,68%</t>
  </si>
  <si>
    <t>18,21%</t>
  </si>
  <si>
    <t>20,62%</t>
  </si>
  <si>
    <t>11,99%</t>
  </si>
  <si>
    <t>21,06%</t>
  </si>
  <si>
    <t>18,44%</t>
  </si>
  <si>
    <t>144.737,17</t>
  </si>
  <si>
    <t>272.352,51</t>
  </si>
  <si>
    <t>308.322,82</t>
  </si>
  <si>
    <t>179.354,01</t>
  </si>
  <si>
    <t>314.972,01</t>
  </si>
  <si>
    <t>275.711,08</t>
  </si>
  <si>
    <t>27,89%</t>
  </si>
  <si>
    <t>48,51%</t>
  </si>
  <si>
    <t>60,5%</t>
  </si>
  <si>
    <t>81,56%</t>
  </si>
  <si>
    <t>417.089,68</t>
  </si>
  <si>
    <t>725.412,50</t>
  </si>
  <si>
    <t>904.766,51</t>
  </si>
  <si>
    <t>1.219.738,52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</si>
</sst>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b/>
      <sz val="11"/>
      <color rgb="FFFFFFFF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15" fillId="0" borderId="0"/>
    <xf numFmtId="9" fontId="16" fillId="0" borderId="0" applyFont="0" applyFill="0" applyBorder="0" applyAlignment="0" applyProtection="0"/>
  </cellStyleXfs>
  <cellXfs count="131">
    <xf numFmtId="0" fontId="0" fillId="0" borderId="0" xfId="0"/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0" fontId="10" fillId="0" borderId="11" xfId="0" applyNumberFormat="1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0" fontId="10" fillId="0" borderId="0" xfId="0" applyNumberFormat="1" applyFont="1" applyAlignment="1">
      <alignment horizontal="center" vertical="center" shrinkToFi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2" fillId="0" borderId="0" xfId="2" applyFont="1" applyAlignment="1">
      <alignment horizontal="left" vertical="center" wrapText="1"/>
    </xf>
    <xf numFmtId="0" fontId="12" fillId="0" borderId="0" xfId="2" applyFont="1" applyAlignment="1">
      <alignment vertical="center" wrapText="1"/>
    </xf>
    <xf numFmtId="4" fontId="12" fillId="0" borderId="0" xfId="2" applyNumberFormat="1" applyFont="1" applyAlignment="1">
      <alignment vertical="center" wrapText="1"/>
    </xf>
    <xf numFmtId="0" fontId="10" fillId="0" borderId="0" xfId="2" applyFont="1"/>
    <xf numFmtId="4" fontId="12" fillId="0" borderId="0" xfId="2" applyNumberFormat="1" applyFont="1" applyAlignment="1">
      <alignment horizontal="left" vertical="center" wrapText="1"/>
    </xf>
    <xf numFmtId="0" fontId="12" fillId="0" borderId="0" xfId="3" applyFont="1" applyAlignment="1">
      <alignment vertical="center"/>
    </xf>
    <xf numFmtId="0" fontId="12" fillId="0" borderId="0" xfId="3" applyFont="1" applyAlignment="1">
      <alignment vertical="center" wrapText="1"/>
    </xf>
    <xf numFmtId="0" fontId="12" fillId="0" borderId="0" xfId="2" applyFont="1" applyAlignment="1">
      <alignment horizontal="right" vertical="center" wrapText="1"/>
    </xf>
    <xf numFmtId="10" fontId="12" fillId="0" borderId="0" xfId="4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10" fontId="13" fillId="0" borderId="0" xfId="3" applyNumberFormat="1" applyFont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0" fontId="10" fillId="0" borderId="0" xfId="3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4" fontId="13" fillId="0" borderId="0" xfId="2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0" fontId="18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left" vertical="center" wrapText="1"/>
    </xf>
    <xf numFmtId="4" fontId="0" fillId="0" borderId="0" xfId="0" applyNumberForma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4" fontId="2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6" fontId="6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 wrapText="1"/>
    </xf>
  </cellXfs>
  <cellStyles count="5">
    <cellStyle name="Normal" xfId="0" builtinId="0"/>
    <cellStyle name="Normal 2" xfId="2" xr:uid="{CD624C73-0C45-4619-9CA2-4EE720EE2B80}"/>
    <cellStyle name="Normal 3 2 5 3 2" xfId="1" xr:uid="{46231D6A-703A-4396-9465-882433844CAB}"/>
    <cellStyle name="Normal 5" xfId="3" xr:uid="{6EE34DF5-96EA-4827-A63D-06EAC806255F}"/>
    <cellStyle name="Porcentagem 2" xfId="4" xr:uid="{6987BB93-6AF0-4C7E-B0AE-A918C6F034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1767415</xdr:colOff>
      <xdr:row>172</xdr:row>
      <xdr:rowOff>116415</xdr:rowOff>
    </xdr:from>
    <xdr:to>
      <xdr:col>5</xdr:col>
      <xdr:colOff>414071</xdr:colOff>
      <xdr:row>172</xdr:row>
      <xdr:rowOff>116416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id="{DF53F640-E291-49D4-8FC3-278E786D036E}"/>
            </a:ext>
          </a:extLst>
        </xdr:cNvPr>
        <xdr:cNvCxnSpPr/>
      </xdr:nvCxnSpPr>
      <xdr:spPr>
        <a:xfrm>
          <a:off x="4296832" y="63267165"/>
          <a:ext cx="3832489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539747</xdr:colOff>
      <xdr:row>0</xdr:row>
      <xdr:rowOff>84667</xdr:rowOff>
    </xdr:from>
    <xdr:ext cx="1322917" cy="1068916"/>
    <xdr:pic>
      <xdr:nvPicPr>
        <xdr:cNvPr id="3" name="Imagem 2">
          <a:extLst>
            <a:ext uri="{FF2B5EF4-FFF2-40B4-BE49-F238E27FC236}">
              <a16:creationId xmlns:a16="http://schemas.microsoft.com/office/drawing/2014/main" id="{7ECC74E4-186E-465E-81E2-AFD9E0E014A8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539747" y="84667"/>
          <a:ext cx="1322917" cy="106891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404813</xdr:colOff>
      <xdr:row>0</xdr:row>
      <xdr:rowOff>95250</xdr:rowOff>
    </xdr:from>
    <xdr:ext cx="1322917" cy="1068916"/>
    <xdr:pic>
      <xdr:nvPicPr>
        <xdr:cNvPr id="2" name="Imagem 1">
          <a:extLst>
            <a:ext uri="{FF2B5EF4-FFF2-40B4-BE49-F238E27FC236}">
              <a16:creationId xmlns:a16="http://schemas.microsoft.com/office/drawing/2014/main" id="{57DBC7F0-EC5B-4647-99ED-C2C0F09020E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404813" y="95250"/>
          <a:ext cx="1322917" cy="1068916"/>
        </a:xfrm>
        <a:prstGeom prst="rect">
          <a:avLst/>
        </a:prstGeom>
      </xdr:spPr>
    </xdr:pic>
    <xdr:clientData/>
  </xdr:oneCellAnchor>
  <xdr:twoCellAnchor>
    <xdr:from>
      <xdr:col>3</xdr:col>
      <xdr:colOff>1690687</xdr:colOff>
      <xdr:row>1486</xdr:row>
      <xdr:rowOff>119062</xdr:rowOff>
    </xdr:from>
    <xdr:to>
      <xdr:col>4</xdr:col>
      <xdr:colOff>951176</xdr:colOff>
      <xdr:row>1486</xdr:row>
      <xdr:rowOff>119063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3CC32BCD-14C0-4AF5-9D28-E5C7B8E9FD03}"/>
            </a:ext>
          </a:extLst>
        </xdr:cNvPr>
        <xdr:cNvCxnSpPr/>
      </xdr:nvCxnSpPr>
      <xdr:spPr>
        <a:xfrm>
          <a:off x="4726781" y="429339375"/>
          <a:ext cx="3832489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1702594</xdr:colOff>
      <xdr:row>1536</xdr:row>
      <xdr:rowOff>71437</xdr:rowOff>
    </xdr:from>
    <xdr:to>
      <xdr:col>4</xdr:col>
      <xdr:colOff>963083</xdr:colOff>
      <xdr:row>1536</xdr:row>
      <xdr:rowOff>71438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66C0E594-3A3D-4E85-B08F-86866602D917}"/>
            </a:ext>
          </a:extLst>
        </xdr:cNvPr>
        <xdr:cNvCxnSpPr/>
      </xdr:nvCxnSpPr>
      <xdr:spPr>
        <a:xfrm>
          <a:off x="4738688" y="371058281"/>
          <a:ext cx="3832489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63500</xdr:rowOff>
    </xdr:from>
    <xdr:ext cx="1322917" cy="1068916"/>
    <xdr:pic>
      <xdr:nvPicPr>
        <xdr:cNvPr id="2" name="Imagem 1">
          <a:extLst>
            <a:ext uri="{FF2B5EF4-FFF2-40B4-BE49-F238E27FC236}">
              <a16:creationId xmlns:a16="http://schemas.microsoft.com/office/drawing/2014/main" id="{D15A716B-2961-40C0-9749-C2CA90983A2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127000" y="63500"/>
          <a:ext cx="1322917" cy="1068916"/>
        </a:xfrm>
        <a:prstGeom prst="rect">
          <a:avLst/>
        </a:prstGeom>
      </xdr:spPr>
    </xdr:pic>
    <xdr:clientData/>
  </xdr:oneCellAnchor>
  <xdr:twoCellAnchor>
    <xdr:from>
      <xdr:col>1</xdr:col>
      <xdr:colOff>3259667</xdr:colOff>
      <xdr:row>50</xdr:row>
      <xdr:rowOff>105832</xdr:rowOff>
    </xdr:from>
    <xdr:to>
      <xdr:col>4</xdr:col>
      <xdr:colOff>996156</xdr:colOff>
      <xdr:row>50</xdr:row>
      <xdr:rowOff>105833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5A09A6F2-C3F2-4F52-AB79-40413B5DC7D5}"/>
            </a:ext>
          </a:extLst>
        </xdr:cNvPr>
        <xdr:cNvCxnSpPr/>
      </xdr:nvCxnSpPr>
      <xdr:spPr>
        <a:xfrm>
          <a:off x="4783667" y="14753165"/>
          <a:ext cx="3832489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57150</xdr:rowOff>
    </xdr:from>
    <xdr:ext cx="1162049" cy="1000125"/>
    <xdr:pic>
      <xdr:nvPicPr>
        <xdr:cNvPr id="2" name="Imagem 1">
          <a:extLst>
            <a:ext uri="{FF2B5EF4-FFF2-40B4-BE49-F238E27FC236}">
              <a16:creationId xmlns:a16="http://schemas.microsoft.com/office/drawing/2014/main" id="{04ECBC18-E844-4E6E-8209-B791E6EC6F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161925" y="57150"/>
          <a:ext cx="1162049" cy="1000125"/>
        </a:xfrm>
        <a:prstGeom prst="rect">
          <a:avLst/>
        </a:prstGeom>
      </xdr:spPr>
    </xdr:pic>
    <xdr:clientData/>
  </xdr:oneCellAnchor>
  <xdr:twoCellAnchor>
    <xdr:from>
      <xdr:col>2</xdr:col>
      <xdr:colOff>3107531</xdr:colOff>
      <xdr:row>52</xdr:row>
      <xdr:rowOff>107156</xdr:rowOff>
    </xdr:from>
    <xdr:to>
      <xdr:col>4</xdr:col>
      <xdr:colOff>415395</xdr:colOff>
      <xdr:row>52</xdr:row>
      <xdr:rowOff>107157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0E63E859-03E0-4033-8751-FD677256231A}"/>
            </a:ext>
          </a:extLst>
        </xdr:cNvPr>
        <xdr:cNvCxnSpPr/>
      </xdr:nvCxnSpPr>
      <xdr:spPr>
        <a:xfrm>
          <a:off x="4631531" y="13799344"/>
          <a:ext cx="3832489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283633</xdr:colOff>
      <xdr:row>0</xdr:row>
      <xdr:rowOff>45509</xdr:rowOff>
    </xdr:from>
    <xdr:ext cx="1134533" cy="854074"/>
    <xdr:pic>
      <xdr:nvPicPr>
        <xdr:cNvPr id="2" name="Imagem 1">
          <a:extLst>
            <a:ext uri="{FF2B5EF4-FFF2-40B4-BE49-F238E27FC236}">
              <a16:creationId xmlns:a16="http://schemas.microsoft.com/office/drawing/2014/main" id="{721BAE0D-7AB7-4D86-BB5D-22CB55D9009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283633" y="45509"/>
          <a:ext cx="1134533" cy="854074"/>
        </a:xfrm>
        <a:prstGeom prst="rect">
          <a:avLst/>
        </a:prstGeom>
      </xdr:spPr>
    </xdr:pic>
    <xdr:clientData/>
  </xdr:oneCellAnchor>
  <xdr:twoCellAnchor>
    <xdr:from>
      <xdr:col>2</xdr:col>
      <xdr:colOff>433917</xdr:colOff>
      <xdr:row>34</xdr:row>
      <xdr:rowOff>31750</xdr:rowOff>
    </xdr:from>
    <xdr:to>
      <xdr:col>8</xdr:col>
      <xdr:colOff>362479</xdr:colOff>
      <xdr:row>34</xdr:row>
      <xdr:rowOff>31751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6AFBF70E-1A5A-45CD-9A3B-2EC130FE5A95}"/>
            </a:ext>
          </a:extLst>
        </xdr:cNvPr>
        <xdr:cNvCxnSpPr/>
      </xdr:nvCxnSpPr>
      <xdr:spPr>
        <a:xfrm>
          <a:off x="2262717" y="7594600"/>
          <a:ext cx="385286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0</xdr:row>
      <xdr:rowOff>35719</xdr:rowOff>
    </xdr:from>
    <xdr:ext cx="1059656" cy="916781"/>
    <xdr:pic>
      <xdr:nvPicPr>
        <xdr:cNvPr id="2" name="Imagem 1">
          <a:extLst>
            <a:ext uri="{FF2B5EF4-FFF2-40B4-BE49-F238E27FC236}">
              <a16:creationId xmlns:a16="http://schemas.microsoft.com/office/drawing/2014/main" id="{BC3686B8-EC9C-4B89-851D-3055ED66EAF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59531" y="35719"/>
          <a:ext cx="1059656" cy="916781"/>
        </a:xfrm>
        <a:prstGeom prst="rect">
          <a:avLst/>
        </a:prstGeom>
      </xdr:spPr>
    </xdr:pic>
    <xdr:clientData/>
  </xdr:oneCellAnchor>
  <xdr:twoCellAnchor>
    <xdr:from>
      <xdr:col>2</xdr:col>
      <xdr:colOff>1988345</xdr:colOff>
      <xdr:row>55</xdr:row>
      <xdr:rowOff>83343</xdr:rowOff>
    </xdr:from>
    <xdr:to>
      <xdr:col>4</xdr:col>
      <xdr:colOff>476250</xdr:colOff>
      <xdr:row>55</xdr:row>
      <xdr:rowOff>83344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883FA93A-A27B-4867-B561-C68F903883FA}"/>
            </a:ext>
          </a:extLst>
        </xdr:cNvPr>
        <xdr:cNvCxnSpPr/>
      </xdr:nvCxnSpPr>
      <xdr:spPr>
        <a:xfrm>
          <a:off x="3236120" y="12342018"/>
          <a:ext cx="383143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1"/>
  <sheetViews>
    <sheetView showGridLines="0" tabSelected="1" showWhiteSpace="0" view="pageBreakPreview" zoomScale="90" zoomScaleNormal="100" zoomScaleSheetLayoutView="90" workbookViewId="0">
      <selection activeCell="A4" sqref="A4:J4"/>
    </sheetView>
  </sheetViews>
  <sheetFormatPr defaultRowHeight="14.25" x14ac:dyDescent="0.2"/>
  <cols>
    <col min="1" max="2" width="10" style="46" bestFit="1" customWidth="1"/>
    <col min="3" max="3" width="13.25" style="46" bestFit="1" customWidth="1"/>
    <col min="4" max="4" width="60" style="46" bestFit="1" customWidth="1"/>
    <col min="5" max="5" width="8" style="46" bestFit="1" customWidth="1"/>
    <col min="6" max="6" width="13" style="50" bestFit="1" customWidth="1"/>
    <col min="7" max="10" width="13" style="46" bestFit="1" customWidth="1"/>
    <col min="11" max="16384" width="9" style="46"/>
  </cols>
  <sheetData>
    <row r="1" spans="1:10" ht="15" x14ac:dyDescent="0.2">
      <c r="A1" s="45"/>
      <c r="B1" s="45"/>
      <c r="C1" s="45"/>
      <c r="D1" s="45" t="s">
        <v>0</v>
      </c>
      <c r="E1" s="89" t="s">
        <v>1</v>
      </c>
      <c r="F1" s="89"/>
      <c r="G1" s="90" t="s">
        <v>2</v>
      </c>
      <c r="H1" s="90"/>
      <c r="I1" s="89" t="s">
        <v>3</v>
      </c>
      <c r="J1" s="89"/>
    </row>
    <row r="2" spans="1:10" ht="80.099999999999994" customHeight="1" x14ac:dyDescent="0.2">
      <c r="A2" s="47"/>
      <c r="B2" s="47"/>
      <c r="C2" s="47"/>
      <c r="D2" s="51" t="s">
        <v>922</v>
      </c>
      <c r="E2" s="91" t="s">
        <v>921</v>
      </c>
      <c r="F2" s="92"/>
      <c r="G2" s="93" t="s">
        <v>4</v>
      </c>
      <c r="H2" s="93"/>
      <c r="I2" s="92" t="s">
        <v>5</v>
      </c>
      <c r="J2" s="92"/>
    </row>
    <row r="3" spans="1:10" x14ac:dyDescent="0.2">
      <c r="A3" s="47"/>
      <c r="B3" s="47"/>
      <c r="C3" s="47"/>
      <c r="D3" s="47"/>
      <c r="E3" s="47"/>
      <c r="F3" s="49"/>
      <c r="G3" s="47"/>
      <c r="H3" s="47"/>
      <c r="I3" s="47"/>
      <c r="J3" s="47"/>
    </row>
    <row r="4" spans="1:10" x14ac:dyDescent="0.2">
      <c r="A4" s="94" t="s">
        <v>6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ht="15" x14ac:dyDescent="0.2">
      <c r="A5" s="48"/>
    </row>
    <row r="6" spans="1:10" s="58" customFormat="1" ht="30" customHeight="1" x14ac:dyDescent="0.2">
      <c r="A6" s="70" t="s">
        <v>7</v>
      </c>
      <c r="B6" s="81" t="s">
        <v>8</v>
      </c>
      <c r="C6" s="70" t="s">
        <v>9</v>
      </c>
      <c r="D6" s="70" t="s">
        <v>10</v>
      </c>
      <c r="E6" s="82" t="s">
        <v>11</v>
      </c>
      <c r="F6" s="57" t="s">
        <v>12</v>
      </c>
      <c r="G6" s="81" t="s">
        <v>13</v>
      </c>
      <c r="H6" s="81" t="s">
        <v>14</v>
      </c>
      <c r="I6" s="81" t="s">
        <v>15</v>
      </c>
      <c r="J6" s="81" t="s">
        <v>16</v>
      </c>
    </row>
    <row r="7" spans="1:10" s="58" customFormat="1" ht="24" customHeight="1" x14ac:dyDescent="0.2">
      <c r="A7" s="59" t="s">
        <v>17</v>
      </c>
      <c r="B7" s="59"/>
      <c r="C7" s="59"/>
      <c r="D7" s="59" t="s">
        <v>18</v>
      </c>
      <c r="E7" s="59"/>
      <c r="F7" s="60"/>
      <c r="G7" s="59"/>
      <c r="H7" s="59"/>
      <c r="I7" s="60">
        <v>384037.19</v>
      </c>
      <c r="J7" s="61">
        <v>0.25680382657352474</v>
      </c>
    </row>
    <row r="8" spans="1:10" s="58" customFormat="1" ht="24" customHeight="1" x14ac:dyDescent="0.2">
      <c r="A8" s="59" t="s">
        <v>19</v>
      </c>
      <c r="B8" s="59"/>
      <c r="C8" s="59"/>
      <c r="D8" s="59" t="s">
        <v>20</v>
      </c>
      <c r="E8" s="59"/>
      <c r="F8" s="60"/>
      <c r="G8" s="59"/>
      <c r="H8" s="59"/>
      <c r="I8" s="60">
        <v>2730</v>
      </c>
      <c r="J8" s="61">
        <v>1.8255379031018391E-3</v>
      </c>
    </row>
    <row r="9" spans="1:10" s="58" customFormat="1" ht="24" customHeight="1" x14ac:dyDescent="0.2">
      <c r="A9" s="71" t="s">
        <v>21</v>
      </c>
      <c r="B9" s="62" t="s">
        <v>22</v>
      </c>
      <c r="C9" s="71" t="s">
        <v>23</v>
      </c>
      <c r="D9" s="71" t="s">
        <v>24</v>
      </c>
      <c r="E9" s="63" t="s">
        <v>25</v>
      </c>
      <c r="F9" s="64">
        <v>8</v>
      </c>
      <c r="G9" s="64">
        <v>282.66000000000003</v>
      </c>
      <c r="H9" s="64">
        <v>341.25</v>
      </c>
      <c r="I9" s="64">
        <v>2730</v>
      </c>
      <c r="J9" s="65">
        <v>1.8255379031018391E-3</v>
      </c>
    </row>
    <row r="10" spans="1:10" s="58" customFormat="1" ht="24" customHeight="1" x14ac:dyDescent="0.2">
      <c r="A10" s="59" t="s">
        <v>26</v>
      </c>
      <c r="B10" s="59"/>
      <c r="C10" s="59"/>
      <c r="D10" s="59" t="s">
        <v>27</v>
      </c>
      <c r="E10" s="59"/>
      <c r="F10" s="60"/>
      <c r="G10" s="59"/>
      <c r="H10" s="59"/>
      <c r="I10" s="60">
        <v>23067.54</v>
      </c>
      <c r="J10" s="61">
        <v>1.5425153333816041E-2</v>
      </c>
    </row>
    <row r="11" spans="1:10" s="58" customFormat="1" ht="24" customHeight="1" x14ac:dyDescent="0.2">
      <c r="A11" s="71" t="s">
        <v>28</v>
      </c>
      <c r="B11" s="62" t="s">
        <v>29</v>
      </c>
      <c r="C11" s="71" t="s">
        <v>30</v>
      </c>
      <c r="D11" s="71" t="s">
        <v>31</v>
      </c>
      <c r="E11" s="63" t="s">
        <v>25</v>
      </c>
      <c r="F11" s="64">
        <v>1600</v>
      </c>
      <c r="G11" s="64">
        <v>0.43</v>
      </c>
      <c r="H11" s="64">
        <v>0.51</v>
      </c>
      <c r="I11" s="64">
        <v>816</v>
      </c>
      <c r="J11" s="65">
        <v>5.4565528532274745E-4</v>
      </c>
    </row>
    <row r="12" spans="1:10" s="58" customFormat="1" ht="39" customHeight="1" x14ac:dyDescent="0.2">
      <c r="A12" s="71" t="s">
        <v>32</v>
      </c>
      <c r="B12" s="62" t="s">
        <v>33</v>
      </c>
      <c r="C12" s="71" t="s">
        <v>34</v>
      </c>
      <c r="D12" s="71" t="s">
        <v>35</v>
      </c>
      <c r="E12" s="63" t="s">
        <v>36</v>
      </c>
      <c r="F12" s="64">
        <v>1</v>
      </c>
      <c r="G12" s="64">
        <v>18084.439999999999</v>
      </c>
      <c r="H12" s="64">
        <v>21833.34</v>
      </c>
      <c r="I12" s="64">
        <v>21833.34</v>
      </c>
      <c r="J12" s="65">
        <v>1.4599849714765387E-2</v>
      </c>
    </row>
    <row r="13" spans="1:10" s="58" customFormat="1" ht="39" customHeight="1" x14ac:dyDescent="0.2">
      <c r="A13" s="71" t="s">
        <v>37</v>
      </c>
      <c r="B13" s="62" t="s">
        <v>38</v>
      </c>
      <c r="C13" s="71" t="s">
        <v>39</v>
      </c>
      <c r="D13" s="71" t="s">
        <v>40</v>
      </c>
      <c r="E13" s="63" t="s">
        <v>25</v>
      </c>
      <c r="F13" s="64">
        <v>340</v>
      </c>
      <c r="G13" s="64">
        <v>1.02</v>
      </c>
      <c r="H13" s="64">
        <v>1.23</v>
      </c>
      <c r="I13" s="64">
        <v>418.2</v>
      </c>
      <c r="J13" s="65">
        <v>2.7964833372790806E-4</v>
      </c>
    </row>
    <row r="14" spans="1:10" s="58" customFormat="1" ht="26.1" customHeight="1" x14ac:dyDescent="0.2">
      <c r="A14" s="59" t="s">
        <v>41</v>
      </c>
      <c r="B14" s="59"/>
      <c r="C14" s="59"/>
      <c r="D14" s="59" t="s">
        <v>42</v>
      </c>
      <c r="E14" s="59"/>
      <c r="F14" s="60"/>
      <c r="G14" s="59"/>
      <c r="H14" s="59"/>
      <c r="I14" s="60">
        <v>110756.66</v>
      </c>
      <c r="J14" s="61">
        <v>7.4062447198155065E-2</v>
      </c>
    </row>
    <row r="15" spans="1:10" s="58" customFormat="1" ht="26.1" customHeight="1" x14ac:dyDescent="0.2">
      <c r="A15" s="71" t="s">
        <v>43</v>
      </c>
      <c r="B15" s="62" t="s">
        <v>44</v>
      </c>
      <c r="C15" s="71" t="s">
        <v>45</v>
      </c>
      <c r="D15" s="71" t="s">
        <v>46</v>
      </c>
      <c r="E15" s="63" t="s">
        <v>47</v>
      </c>
      <c r="F15" s="64">
        <v>2</v>
      </c>
      <c r="G15" s="64">
        <v>45869.57</v>
      </c>
      <c r="H15" s="64">
        <v>55378.33</v>
      </c>
      <c r="I15" s="64">
        <v>110756.66</v>
      </c>
      <c r="J15" s="65">
        <v>7.4062447198155065E-2</v>
      </c>
    </row>
    <row r="16" spans="1:10" s="58" customFormat="1" ht="24" customHeight="1" x14ac:dyDescent="0.2">
      <c r="A16" s="59" t="s">
        <v>48</v>
      </c>
      <c r="B16" s="59"/>
      <c r="C16" s="59"/>
      <c r="D16" s="59" t="s">
        <v>49</v>
      </c>
      <c r="E16" s="59"/>
      <c r="F16" s="60"/>
      <c r="G16" s="59"/>
      <c r="H16" s="59"/>
      <c r="I16" s="60">
        <v>763.2</v>
      </c>
      <c r="J16" s="61">
        <v>5.1034817862539322E-4</v>
      </c>
    </row>
    <row r="17" spans="1:10" s="58" customFormat="1" ht="24" customHeight="1" x14ac:dyDescent="0.2">
      <c r="A17" s="71" t="s">
        <v>50</v>
      </c>
      <c r="B17" s="62" t="s">
        <v>51</v>
      </c>
      <c r="C17" s="71" t="s">
        <v>45</v>
      </c>
      <c r="D17" s="71" t="s">
        <v>52</v>
      </c>
      <c r="E17" s="63" t="s">
        <v>25</v>
      </c>
      <c r="F17" s="64">
        <v>360</v>
      </c>
      <c r="G17" s="64">
        <v>1.76</v>
      </c>
      <c r="H17" s="64">
        <v>2.12</v>
      </c>
      <c r="I17" s="64">
        <v>763.2</v>
      </c>
      <c r="J17" s="65">
        <v>5.1034817862539322E-4</v>
      </c>
    </row>
    <row r="18" spans="1:10" s="58" customFormat="1" ht="24" customHeight="1" x14ac:dyDescent="0.2">
      <c r="A18" s="59" t="s">
        <v>53</v>
      </c>
      <c r="B18" s="59"/>
      <c r="C18" s="59"/>
      <c r="D18" s="59" t="s">
        <v>54</v>
      </c>
      <c r="E18" s="59"/>
      <c r="F18" s="60"/>
      <c r="G18" s="59"/>
      <c r="H18" s="59"/>
      <c r="I18" s="60">
        <v>225803.73</v>
      </c>
      <c r="J18" s="61">
        <v>0.15099387098050324</v>
      </c>
    </row>
    <row r="19" spans="1:10" s="58" customFormat="1" ht="51.95" customHeight="1" x14ac:dyDescent="0.2">
      <c r="A19" s="71" t="s">
        <v>55</v>
      </c>
      <c r="B19" s="62" t="s">
        <v>56</v>
      </c>
      <c r="C19" s="71" t="s">
        <v>30</v>
      </c>
      <c r="D19" s="71" t="s">
        <v>57</v>
      </c>
      <c r="E19" s="63" t="s">
        <v>58</v>
      </c>
      <c r="F19" s="64">
        <v>677.25</v>
      </c>
      <c r="G19" s="64">
        <v>3.43</v>
      </c>
      <c r="H19" s="64">
        <v>4.1399999999999997</v>
      </c>
      <c r="I19" s="64">
        <v>2803.81</v>
      </c>
      <c r="J19" s="65">
        <v>1.8748942960058487E-3</v>
      </c>
    </row>
    <row r="20" spans="1:10" s="58" customFormat="1" ht="51.95" customHeight="1" x14ac:dyDescent="0.2">
      <c r="A20" s="71" t="s">
        <v>59</v>
      </c>
      <c r="B20" s="62" t="s">
        <v>60</v>
      </c>
      <c r="C20" s="71" t="s">
        <v>30</v>
      </c>
      <c r="D20" s="71" t="s">
        <v>61</v>
      </c>
      <c r="E20" s="63" t="s">
        <v>58</v>
      </c>
      <c r="F20" s="64">
        <v>406.35</v>
      </c>
      <c r="G20" s="64">
        <v>4.8499999999999996</v>
      </c>
      <c r="H20" s="64">
        <v>5.85</v>
      </c>
      <c r="I20" s="64">
        <v>2377.14</v>
      </c>
      <c r="J20" s="65">
        <v>1.5895821139119068E-3</v>
      </c>
    </row>
    <row r="21" spans="1:10" s="58" customFormat="1" ht="39" customHeight="1" x14ac:dyDescent="0.2">
      <c r="A21" s="71" t="s">
        <v>62</v>
      </c>
      <c r="B21" s="62" t="s">
        <v>63</v>
      </c>
      <c r="C21" s="71" t="s">
        <v>30</v>
      </c>
      <c r="D21" s="71" t="s">
        <v>64</v>
      </c>
      <c r="E21" s="63" t="s">
        <v>58</v>
      </c>
      <c r="F21" s="64">
        <v>270.89999999999998</v>
      </c>
      <c r="G21" s="64">
        <v>12.78</v>
      </c>
      <c r="H21" s="64">
        <v>15.42</v>
      </c>
      <c r="I21" s="64">
        <v>4177.2700000000004</v>
      </c>
      <c r="J21" s="65">
        <v>2.7933204089707763E-3</v>
      </c>
    </row>
    <row r="22" spans="1:10" s="58" customFormat="1" ht="24" customHeight="1" x14ac:dyDescent="0.2">
      <c r="A22" s="71" t="s">
        <v>65</v>
      </c>
      <c r="B22" s="62" t="s">
        <v>66</v>
      </c>
      <c r="C22" s="71" t="s">
        <v>45</v>
      </c>
      <c r="D22" s="71" t="s">
        <v>67</v>
      </c>
      <c r="E22" s="63" t="s">
        <v>58</v>
      </c>
      <c r="F22" s="64">
        <v>379.4</v>
      </c>
      <c r="G22" s="64">
        <v>336.41</v>
      </c>
      <c r="H22" s="64">
        <v>406.14</v>
      </c>
      <c r="I22" s="64">
        <v>154089.51</v>
      </c>
      <c r="J22" s="65">
        <v>0.10303891610820141</v>
      </c>
    </row>
    <row r="23" spans="1:10" s="58" customFormat="1" ht="51.95" customHeight="1" x14ac:dyDescent="0.2">
      <c r="A23" s="71" t="s">
        <v>68</v>
      </c>
      <c r="B23" s="62" t="s">
        <v>69</v>
      </c>
      <c r="C23" s="71" t="s">
        <v>30</v>
      </c>
      <c r="D23" s="71" t="s">
        <v>70</v>
      </c>
      <c r="E23" s="63" t="s">
        <v>58</v>
      </c>
      <c r="F23" s="64">
        <v>238</v>
      </c>
      <c r="G23" s="64">
        <v>7.51</v>
      </c>
      <c r="H23" s="64">
        <v>9.06</v>
      </c>
      <c r="I23" s="64">
        <v>2156.2800000000002</v>
      </c>
      <c r="J23" s="65">
        <v>1.4418940914653602E-3</v>
      </c>
    </row>
    <row r="24" spans="1:10" s="58" customFormat="1" ht="24" customHeight="1" x14ac:dyDescent="0.2">
      <c r="A24" s="71" t="s">
        <v>71</v>
      </c>
      <c r="B24" s="62" t="s">
        <v>72</v>
      </c>
      <c r="C24" s="71" t="s">
        <v>30</v>
      </c>
      <c r="D24" s="71" t="s">
        <v>73</v>
      </c>
      <c r="E24" s="63" t="s">
        <v>58</v>
      </c>
      <c r="F24" s="64">
        <v>158.44999999999999</v>
      </c>
      <c r="G24" s="64">
        <v>15.23</v>
      </c>
      <c r="H24" s="64">
        <v>18.38</v>
      </c>
      <c r="I24" s="64">
        <v>2912.31</v>
      </c>
      <c r="J24" s="65">
        <v>1.9474477254881014E-3</v>
      </c>
    </row>
    <row r="25" spans="1:10" s="58" customFormat="1" ht="24" customHeight="1" x14ac:dyDescent="0.2">
      <c r="A25" s="71" t="s">
        <v>74</v>
      </c>
      <c r="B25" s="62" t="s">
        <v>75</v>
      </c>
      <c r="C25" s="71" t="s">
        <v>30</v>
      </c>
      <c r="D25" s="71" t="s">
        <v>76</v>
      </c>
      <c r="E25" s="63" t="s">
        <v>58</v>
      </c>
      <c r="F25" s="64">
        <v>238</v>
      </c>
      <c r="G25" s="64">
        <v>3.11</v>
      </c>
      <c r="H25" s="64">
        <v>3.75</v>
      </c>
      <c r="I25" s="64">
        <v>892.5</v>
      </c>
      <c r="J25" s="65">
        <v>5.968104683217551E-4</v>
      </c>
    </row>
    <row r="26" spans="1:10" s="58" customFormat="1" ht="26.1" customHeight="1" x14ac:dyDescent="0.2">
      <c r="A26" s="71" t="s">
        <v>77</v>
      </c>
      <c r="B26" s="62" t="s">
        <v>78</v>
      </c>
      <c r="C26" s="71" t="s">
        <v>30</v>
      </c>
      <c r="D26" s="71" t="s">
        <v>79</v>
      </c>
      <c r="E26" s="63" t="s">
        <v>58</v>
      </c>
      <c r="F26" s="64">
        <v>6</v>
      </c>
      <c r="G26" s="64">
        <v>287.16000000000003</v>
      </c>
      <c r="H26" s="64">
        <v>346.68</v>
      </c>
      <c r="I26" s="64">
        <v>2080.08</v>
      </c>
      <c r="J26" s="65">
        <v>1.390939517027133E-3</v>
      </c>
    </row>
    <row r="27" spans="1:10" s="58" customFormat="1" ht="24" customHeight="1" x14ac:dyDescent="0.2">
      <c r="A27" s="59" t="s">
        <v>80</v>
      </c>
      <c r="B27" s="59"/>
      <c r="C27" s="59"/>
      <c r="D27" s="59" t="s">
        <v>81</v>
      </c>
      <c r="E27" s="59"/>
      <c r="F27" s="60"/>
      <c r="G27" s="59"/>
      <c r="H27" s="59"/>
      <c r="I27" s="60">
        <v>45148.84</v>
      </c>
      <c r="J27" s="61">
        <v>3.0190812711018474E-2</v>
      </c>
    </row>
    <row r="28" spans="1:10" s="58" customFormat="1" ht="39" customHeight="1" x14ac:dyDescent="0.2">
      <c r="A28" s="71" t="s">
        <v>82</v>
      </c>
      <c r="B28" s="62" t="s">
        <v>83</v>
      </c>
      <c r="C28" s="71" t="s">
        <v>30</v>
      </c>
      <c r="D28" s="71" t="s">
        <v>84</v>
      </c>
      <c r="E28" s="63" t="s">
        <v>25</v>
      </c>
      <c r="F28" s="64">
        <v>141</v>
      </c>
      <c r="G28" s="64">
        <v>66.739999999999995</v>
      </c>
      <c r="H28" s="64">
        <v>80.569999999999993</v>
      </c>
      <c r="I28" s="64">
        <v>11360.37</v>
      </c>
      <c r="J28" s="65">
        <v>7.5966249187769371E-3</v>
      </c>
    </row>
    <row r="29" spans="1:10" s="58" customFormat="1" ht="39" customHeight="1" x14ac:dyDescent="0.2">
      <c r="A29" s="71" t="s">
        <v>85</v>
      </c>
      <c r="B29" s="62" t="s">
        <v>86</v>
      </c>
      <c r="C29" s="71" t="s">
        <v>23</v>
      </c>
      <c r="D29" s="71" t="s">
        <v>87</v>
      </c>
      <c r="E29" s="63" t="s">
        <v>88</v>
      </c>
      <c r="F29" s="64">
        <v>1433.4</v>
      </c>
      <c r="G29" s="64">
        <v>5.54</v>
      </c>
      <c r="H29" s="64">
        <v>6.68</v>
      </c>
      <c r="I29" s="64">
        <v>9575.11</v>
      </c>
      <c r="J29" s="65">
        <v>6.4028301213807509E-3</v>
      </c>
    </row>
    <row r="30" spans="1:10" s="58" customFormat="1" ht="39" customHeight="1" x14ac:dyDescent="0.2">
      <c r="A30" s="71" t="s">
        <v>89</v>
      </c>
      <c r="B30" s="62" t="s">
        <v>90</v>
      </c>
      <c r="C30" s="71" t="s">
        <v>23</v>
      </c>
      <c r="D30" s="71" t="s">
        <v>91</v>
      </c>
      <c r="E30" s="63" t="s">
        <v>88</v>
      </c>
      <c r="F30" s="64">
        <v>1681.04</v>
      </c>
      <c r="G30" s="64">
        <v>4.3099999999999996</v>
      </c>
      <c r="H30" s="64">
        <v>5.2</v>
      </c>
      <c r="I30" s="64">
        <v>8741.4</v>
      </c>
      <c r="J30" s="65">
        <v>5.8453322440199327E-3</v>
      </c>
    </row>
    <row r="31" spans="1:10" s="58" customFormat="1" ht="26.1" customHeight="1" x14ac:dyDescent="0.2">
      <c r="A31" s="71" t="s">
        <v>92</v>
      </c>
      <c r="B31" s="62" t="s">
        <v>93</v>
      </c>
      <c r="C31" s="71" t="s">
        <v>30</v>
      </c>
      <c r="D31" s="71" t="s">
        <v>94</v>
      </c>
      <c r="E31" s="63" t="s">
        <v>58</v>
      </c>
      <c r="F31" s="64">
        <v>42</v>
      </c>
      <c r="G31" s="64">
        <v>300.08</v>
      </c>
      <c r="H31" s="64">
        <v>362.28</v>
      </c>
      <c r="I31" s="64">
        <v>15215.76</v>
      </c>
      <c r="J31" s="65">
        <v>1.0174705715934373E-2</v>
      </c>
    </row>
    <row r="32" spans="1:10" s="58" customFormat="1" ht="26.1" customHeight="1" x14ac:dyDescent="0.2">
      <c r="A32" s="71" t="s">
        <v>95</v>
      </c>
      <c r="B32" s="62" t="s">
        <v>96</v>
      </c>
      <c r="C32" s="71" t="s">
        <v>45</v>
      </c>
      <c r="D32" s="71" t="s">
        <v>97</v>
      </c>
      <c r="E32" s="63" t="s">
        <v>98</v>
      </c>
      <c r="F32" s="64">
        <v>12</v>
      </c>
      <c r="G32" s="64">
        <v>17.690000000000001</v>
      </c>
      <c r="H32" s="64">
        <v>21.35</v>
      </c>
      <c r="I32" s="64">
        <v>256.2</v>
      </c>
      <c r="J32" s="65">
        <v>1.7131971090648027E-4</v>
      </c>
    </row>
    <row r="33" spans="1:10" s="58" customFormat="1" ht="24" customHeight="1" x14ac:dyDescent="0.2">
      <c r="A33" s="59" t="s">
        <v>99</v>
      </c>
      <c r="B33" s="59"/>
      <c r="C33" s="59"/>
      <c r="D33" s="59" t="s">
        <v>100</v>
      </c>
      <c r="E33" s="59"/>
      <c r="F33" s="60"/>
      <c r="G33" s="59"/>
      <c r="H33" s="59"/>
      <c r="I33" s="60">
        <v>216.63</v>
      </c>
      <c r="J33" s="61">
        <v>1.4485944173954263E-4</v>
      </c>
    </row>
    <row r="34" spans="1:10" s="58" customFormat="1" ht="39" customHeight="1" x14ac:dyDescent="0.2">
      <c r="A34" s="71" t="s">
        <v>101</v>
      </c>
      <c r="B34" s="62" t="s">
        <v>90</v>
      </c>
      <c r="C34" s="71" t="s">
        <v>23</v>
      </c>
      <c r="D34" s="71" t="s">
        <v>91</v>
      </c>
      <c r="E34" s="63" t="s">
        <v>88</v>
      </c>
      <c r="F34" s="64">
        <v>41.66</v>
      </c>
      <c r="G34" s="64">
        <v>4.3099999999999996</v>
      </c>
      <c r="H34" s="64">
        <v>5.2</v>
      </c>
      <c r="I34" s="64">
        <v>216.63</v>
      </c>
      <c r="J34" s="65">
        <v>1.4485944173954263E-4</v>
      </c>
    </row>
    <row r="35" spans="1:10" s="58" customFormat="1" ht="24" customHeight="1" x14ac:dyDescent="0.2">
      <c r="A35" s="59" t="s">
        <v>102</v>
      </c>
      <c r="B35" s="59"/>
      <c r="C35" s="59"/>
      <c r="D35" s="59" t="s">
        <v>103</v>
      </c>
      <c r="E35" s="59"/>
      <c r="F35" s="60"/>
      <c r="G35" s="59"/>
      <c r="H35" s="59"/>
      <c r="I35" s="60">
        <v>8949.36</v>
      </c>
      <c r="J35" s="61">
        <v>5.9843940983529209E-3</v>
      </c>
    </row>
    <row r="36" spans="1:10" s="58" customFormat="1" ht="39" customHeight="1" x14ac:dyDescent="0.2">
      <c r="A36" s="71" t="s">
        <v>104</v>
      </c>
      <c r="B36" s="62" t="s">
        <v>86</v>
      </c>
      <c r="C36" s="71" t="s">
        <v>23</v>
      </c>
      <c r="D36" s="71" t="s">
        <v>87</v>
      </c>
      <c r="E36" s="63" t="s">
        <v>88</v>
      </c>
      <c r="F36" s="64">
        <v>168.85</v>
      </c>
      <c r="G36" s="64">
        <v>5.54</v>
      </c>
      <c r="H36" s="64">
        <v>6.68</v>
      </c>
      <c r="I36" s="64">
        <v>1127.9100000000001</v>
      </c>
      <c r="J36" s="65">
        <v>7.5422800596615207E-4</v>
      </c>
    </row>
    <row r="37" spans="1:10" s="58" customFormat="1" ht="26.1" customHeight="1" x14ac:dyDescent="0.2">
      <c r="A37" s="71" t="s">
        <v>105</v>
      </c>
      <c r="B37" s="62" t="s">
        <v>93</v>
      </c>
      <c r="C37" s="71" t="s">
        <v>30</v>
      </c>
      <c r="D37" s="71" t="s">
        <v>94</v>
      </c>
      <c r="E37" s="63" t="s">
        <v>58</v>
      </c>
      <c r="F37" s="64">
        <v>20.399999999999999</v>
      </c>
      <c r="G37" s="64">
        <v>300.08</v>
      </c>
      <c r="H37" s="64">
        <v>362.28</v>
      </c>
      <c r="I37" s="64">
        <v>7390.51</v>
      </c>
      <c r="J37" s="65">
        <v>4.9419985817777184E-3</v>
      </c>
    </row>
    <row r="38" spans="1:10" s="58" customFormat="1" ht="39" customHeight="1" x14ac:dyDescent="0.2">
      <c r="A38" s="71" t="s">
        <v>106</v>
      </c>
      <c r="B38" s="62" t="s">
        <v>107</v>
      </c>
      <c r="C38" s="71" t="s">
        <v>23</v>
      </c>
      <c r="D38" s="71" t="s">
        <v>108</v>
      </c>
      <c r="E38" s="63" t="s">
        <v>88</v>
      </c>
      <c r="F38" s="64">
        <v>40.200000000000003</v>
      </c>
      <c r="G38" s="64">
        <v>8.8800000000000008</v>
      </c>
      <c r="H38" s="64">
        <v>10.72</v>
      </c>
      <c r="I38" s="64">
        <v>430.94</v>
      </c>
      <c r="J38" s="65">
        <v>2.8816751060904998E-4</v>
      </c>
    </row>
    <row r="39" spans="1:10" s="58" customFormat="1" ht="24" customHeight="1" x14ac:dyDescent="0.2">
      <c r="A39" s="59" t="s">
        <v>109</v>
      </c>
      <c r="B39" s="59"/>
      <c r="C39" s="59"/>
      <c r="D39" s="59" t="s">
        <v>110</v>
      </c>
      <c r="E39" s="59"/>
      <c r="F39" s="60"/>
      <c r="G39" s="59"/>
      <c r="H39" s="59"/>
      <c r="I39" s="60">
        <v>1912.56</v>
      </c>
      <c r="J39" s="61">
        <v>1.2789196966873455E-3</v>
      </c>
    </row>
    <row r="40" spans="1:10" s="58" customFormat="1" ht="26.1" customHeight="1" x14ac:dyDescent="0.2">
      <c r="A40" s="71" t="s">
        <v>111</v>
      </c>
      <c r="B40" s="62" t="s">
        <v>112</v>
      </c>
      <c r="C40" s="71" t="s">
        <v>39</v>
      </c>
      <c r="D40" s="71" t="s">
        <v>113</v>
      </c>
      <c r="E40" s="63" t="s">
        <v>47</v>
      </c>
      <c r="F40" s="64">
        <v>12</v>
      </c>
      <c r="G40" s="64">
        <v>27.65</v>
      </c>
      <c r="H40" s="64">
        <v>33.380000000000003</v>
      </c>
      <c r="I40" s="64">
        <v>400.56</v>
      </c>
      <c r="J40" s="65">
        <v>2.6785255035401926E-4</v>
      </c>
    </row>
    <row r="41" spans="1:10" s="58" customFormat="1" ht="39" customHeight="1" x14ac:dyDescent="0.2">
      <c r="A41" s="71" t="s">
        <v>114</v>
      </c>
      <c r="B41" s="62" t="s">
        <v>115</v>
      </c>
      <c r="C41" s="71" t="s">
        <v>34</v>
      </c>
      <c r="D41" s="71" t="s">
        <v>116</v>
      </c>
      <c r="E41" s="63" t="s">
        <v>25</v>
      </c>
      <c r="F41" s="64">
        <v>3.8</v>
      </c>
      <c r="G41" s="64">
        <v>26.16</v>
      </c>
      <c r="H41" s="64">
        <v>31.58</v>
      </c>
      <c r="I41" s="64">
        <v>120</v>
      </c>
      <c r="J41" s="65">
        <v>8.0243424312168745E-5</v>
      </c>
    </row>
    <row r="42" spans="1:10" s="58" customFormat="1" ht="39" customHeight="1" x14ac:dyDescent="0.2">
      <c r="A42" s="71" t="s">
        <v>117</v>
      </c>
      <c r="B42" s="62" t="s">
        <v>118</v>
      </c>
      <c r="C42" s="71" t="s">
        <v>30</v>
      </c>
      <c r="D42" s="71" t="s">
        <v>119</v>
      </c>
      <c r="E42" s="63" t="s">
        <v>36</v>
      </c>
      <c r="F42" s="64">
        <v>4</v>
      </c>
      <c r="G42" s="64">
        <v>288.25</v>
      </c>
      <c r="H42" s="64">
        <v>348</v>
      </c>
      <c r="I42" s="64">
        <v>1392</v>
      </c>
      <c r="J42" s="65">
        <v>9.3082372202115749E-4</v>
      </c>
    </row>
    <row r="43" spans="1:10" s="58" customFormat="1" ht="24" customHeight="1" x14ac:dyDescent="0.2">
      <c r="A43" s="59" t="s">
        <v>120</v>
      </c>
      <c r="B43" s="59"/>
      <c r="C43" s="59"/>
      <c r="D43" s="59" t="s">
        <v>121</v>
      </c>
      <c r="E43" s="59"/>
      <c r="F43" s="60"/>
      <c r="G43" s="59"/>
      <c r="H43" s="59"/>
      <c r="I43" s="60">
        <v>19003.5</v>
      </c>
      <c r="J43" s="61">
        <v>1.2707549282635823E-2</v>
      </c>
    </row>
    <row r="44" spans="1:10" s="58" customFormat="1" ht="26.1" customHeight="1" x14ac:dyDescent="0.2">
      <c r="A44" s="71" t="s">
        <v>122</v>
      </c>
      <c r="B44" s="62" t="s">
        <v>123</v>
      </c>
      <c r="C44" s="71" t="s">
        <v>23</v>
      </c>
      <c r="D44" s="71" t="s">
        <v>124</v>
      </c>
      <c r="E44" s="63" t="s">
        <v>125</v>
      </c>
      <c r="F44" s="64">
        <v>30</v>
      </c>
      <c r="G44" s="64">
        <v>129.51</v>
      </c>
      <c r="H44" s="64">
        <v>156.35</v>
      </c>
      <c r="I44" s="64">
        <v>4690.5</v>
      </c>
      <c r="J44" s="65">
        <v>3.1365148478018959E-3</v>
      </c>
    </row>
    <row r="45" spans="1:10" s="58" customFormat="1" ht="24" customHeight="1" x14ac:dyDescent="0.2">
      <c r="A45" s="71" t="s">
        <v>126</v>
      </c>
      <c r="B45" s="62" t="s">
        <v>127</v>
      </c>
      <c r="C45" s="71" t="s">
        <v>23</v>
      </c>
      <c r="D45" s="71" t="s">
        <v>128</v>
      </c>
      <c r="E45" s="63" t="s">
        <v>125</v>
      </c>
      <c r="F45" s="64">
        <v>300</v>
      </c>
      <c r="G45" s="64">
        <v>39.520000000000003</v>
      </c>
      <c r="H45" s="64">
        <v>47.71</v>
      </c>
      <c r="I45" s="64">
        <v>14313</v>
      </c>
      <c r="J45" s="65">
        <v>9.5710344348339266E-3</v>
      </c>
    </row>
    <row r="46" spans="1:10" s="58" customFormat="1" ht="24" customHeight="1" x14ac:dyDescent="0.2">
      <c r="A46" s="59" t="s">
        <v>129</v>
      </c>
      <c r="B46" s="59"/>
      <c r="C46" s="59"/>
      <c r="D46" s="59" t="s">
        <v>130</v>
      </c>
      <c r="E46" s="59"/>
      <c r="F46" s="60"/>
      <c r="G46" s="59"/>
      <c r="H46" s="59"/>
      <c r="I46" s="60">
        <v>327846.94</v>
      </c>
      <c r="J46" s="61">
        <v>0.21922967596555107</v>
      </c>
    </row>
    <row r="47" spans="1:10" s="58" customFormat="1" ht="24" customHeight="1" x14ac:dyDescent="0.2">
      <c r="A47" s="59" t="s">
        <v>131</v>
      </c>
      <c r="B47" s="59"/>
      <c r="C47" s="59"/>
      <c r="D47" s="59" t="s">
        <v>20</v>
      </c>
      <c r="E47" s="59"/>
      <c r="F47" s="60"/>
      <c r="G47" s="59"/>
      <c r="H47" s="59"/>
      <c r="I47" s="60">
        <v>2730</v>
      </c>
      <c r="J47" s="61">
        <v>1.8255379031018391E-3</v>
      </c>
    </row>
    <row r="48" spans="1:10" s="58" customFormat="1" ht="24" customHeight="1" x14ac:dyDescent="0.2">
      <c r="A48" s="71" t="s">
        <v>132</v>
      </c>
      <c r="B48" s="62" t="s">
        <v>22</v>
      </c>
      <c r="C48" s="71" t="s">
        <v>23</v>
      </c>
      <c r="D48" s="71" t="s">
        <v>24</v>
      </c>
      <c r="E48" s="63" t="s">
        <v>25</v>
      </c>
      <c r="F48" s="64">
        <v>8</v>
      </c>
      <c r="G48" s="64">
        <v>282.66000000000003</v>
      </c>
      <c r="H48" s="64">
        <v>341.25</v>
      </c>
      <c r="I48" s="64">
        <v>2730</v>
      </c>
      <c r="J48" s="65">
        <v>1.8255379031018391E-3</v>
      </c>
    </row>
    <row r="49" spans="1:10" s="58" customFormat="1" ht="24" customHeight="1" x14ac:dyDescent="0.2">
      <c r="A49" s="59" t="s">
        <v>133</v>
      </c>
      <c r="B49" s="59"/>
      <c r="C49" s="59"/>
      <c r="D49" s="59" t="s">
        <v>27</v>
      </c>
      <c r="E49" s="59"/>
      <c r="F49" s="60"/>
      <c r="G49" s="59"/>
      <c r="H49" s="59"/>
      <c r="I49" s="60">
        <v>22854.18</v>
      </c>
      <c r="J49" s="61">
        <v>1.5282480525389006E-2</v>
      </c>
    </row>
    <row r="50" spans="1:10" s="58" customFormat="1" ht="24" customHeight="1" x14ac:dyDescent="0.2">
      <c r="A50" s="71" t="s">
        <v>134</v>
      </c>
      <c r="B50" s="62" t="s">
        <v>29</v>
      </c>
      <c r="C50" s="71" t="s">
        <v>30</v>
      </c>
      <c r="D50" s="71" t="s">
        <v>31</v>
      </c>
      <c r="E50" s="63" t="s">
        <v>25</v>
      </c>
      <c r="F50" s="64">
        <v>1500</v>
      </c>
      <c r="G50" s="64">
        <v>0.43</v>
      </c>
      <c r="H50" s="64">
        <v>0.51</v>
      </c>
      <c r="I50" s="64">
        <v>765</v>
      </c>
      <c r="J50" s="65">
        <v>5.1155182999007575E-4</v>
      </c>
    </row>
    <row r="51" spans="1:10" s="58" customFormat="1" ht="39" customHeight="1" x14ac:dyDescent="0.2">
      <c r="A51" s="71" t="s">
        <v>135</v>
      </c>
      <c r="B51" s="62" t="s">
        <v>33</v>
      </c>
      <c r="C51" s="71" t="s">
        <v>34</v>
      </c>
      <c r="D51" s="71" t="s">
        <v>35</v>
      </c>
      <c r="E51" s="63" t="s">
        <v>36</v>
      </c>
      <c r="F51" s="64">
        <v>1</v>
      </c>
      <c r="G51" s="64">
        <v>18084.439999999999</v>
      </c>
      <c r="H51" s="64">
        <v>21833.34</v>
      </c>
      <c r="I51" s="64">
        <v>21833.34</v>
      </c>
      <c r="J51" s="65">
        <v>1.4599849714765387E-2</v>
      </c>
    </row>
    <row r="52" spans="1:10" s="58" customFormat="1" ht="39" customHeight="1" x14ac:dyDescent="0.2">
      <c r="A52" s="71" t="s">
        <v>136</v>
      </c>
      <c r="B52" s="62" t="s">
        <v>38</v>
      </c>
      <c r="C52" s="71" t="s">
        <v>39</v>
      </c>
      <c r="D52" s="71" t="s">
        <v>40</v>
      </c>
      <c r="E52" s="63" t="s">
        <v>25</v>
      </c>
      <c r="F52" s="64">
        <v>208</v>
      </c>
      <c r="G52" s="64">
        <v>1.02</v>
      </c>
      <c r="H52" s="64">
        <v>1.23</v>
      </c>
      <c r="I52" s="64">
        <v>255.84</v>
      </c>
      <c r="J52" s="65">
        <v>1.7107898063354376E-4</v>
      </c>
    </row>
    <row r="53" spans="1:10" s="58" customFormat="1" ht="26.1" customHeight="1" x14ac:dyDescent="0.2">
      <c r="A53" s="59" t="s">
        <v>137</v>
      </c>
      <c r="B53" s="59"/>
      <c r="C53" s="59"/>
      <c r="D53" s="59" t="s">
        <v>42</v>
      </c>
      <c r="E53" s="59"/>
      <c r="F53" s="60"/>
      <c r="G53" s="59"/>
      <c r="H53" s="59"/>
      <c r="I53" s="60">
        <v>110756.66</v>
      </c>
      <c r="J53" s="61">
        <v>7.4062447198155065E-2</v>
      </c>
    </row>
    <row r="54" spans="1:10" s="58" customFormat="1" ht="26.1" customHeight="1" x14ac:dyDescent="0.2">
      <c r="A54" s="71" t="s">
        <v>138</v>
      </c>
      <c r="B54" s="62" t="s">
        <v>44</v>
      </c>
      <c r="C54" s="71" t="s">
        <v>45</v>
      </c>
      <c r="D54" s="71" t="s">
        <v>46</v>
      </c>
      <c r="E54" s="63" t="s">
        <v>47</v>
      </c>
      <c r="F54" s="64">
        <v>2</v>
      </c>
      <c r="G54" s="64">
        <v>45869.57</v>
      </c>
      <c r="H54" s="64">
        <v>55378.33</v>
      </c>
      <c r="I54" s="64">
        <v>110756.66</v>
      </c>
      <c r="J54" s="65">
        <v>7.4062447198155065E-2</v>
      </c>
    </row>
    <row r="55" spans="1:10" s="58" customFormat="1" ht="24" customHeight="1" x14ac:dyDescent="0.2">
      <c r="A55" s="59" t="s">
        <v>139</v>
      </c>
      <c r="B55" s="59"/>
      <c r="C55" s="59"/>
      <c r="D55" s="59" t="s">
        <v>49</v>
      </c>
      <c r="E55" s="59"/>
      <c r="F55" s="60"/>
      <c r="G55" s="59"/>
      <c r="H55" s="59"/>
      <c r="I55" s="60">
        <v>457.92</v>
      </c>
      <c r="J55" s="61">
        <v>3.0620890717523595E-4</v>
      </c>
    </row>
    <row r="56" spans="1:10" s="58" customFormat="1" ht="24" customHeight="1" x14ac:dyDescent="0.2">
      <c r="A56" s="71" t="s">
        <v>140</v>
      </c>
      <c r="B56" s="62" t="s">
        <v>51</v>
      </c>
      <c r="C56" s="71" t="s">
        <v>45</v>
      </c>
      <c r="D56" s="71" t="s">
        <v>52</v>
      </c>
      <c r="E56" s="63" t="s">
        <v>25</v>
      </c>
      <c r="F56" s="64">
        <v>216</v>
      </c>
      <c r="G56" s="64">
        <v>1.76</v>
      </c>
      <c r="H56" s="64">
        <v>2.12</v>
      </c>
      <c r="I56" s="64">
        <v>457.92</v>
      </c>
      <c r="J56" s="65">
        <v>3.0620890717523595E-4</v>
      </c>
    </row>
    <row r="57" spans="1:10" s="58" customFormat="1" ht="24" customHeight="1" x14ac:dyDescent="0.2">
      <c r="A57" s="59" t="s">
        <v>141</v>
      </c>
      <c r="B57" s="59"/>
      <c r="C57" s="59"/>
      <c r="D57" s="59" t="s">
        <v>54</v>
      </c>
      <c r="E57" s="59"/>
      <c r="F57" s="60"/>
      <c r="G57" s="59"/>
      <c r="H57" s="59"/>
      <c r="I57" s="60">
        <v>170219.41</v>
      </c>
      <c r="J57" s="61">
        <v>0.11382490285664183</v>
      </c>
    </row>
    <row r="58" spans="1:10" s="58" customFormat="1" ht="51.95" customHeight="1" x14ac:dyDescent="0.2">
      <c r="A58" s="71" t="s">
        <v>142</v>
      </c>
      <c r="B58" s="62" t="s">
        <v>56</v>
      </c>
      <c r="C58" s="71" t="s">
        <v>30</v>
      </c>
      <c r="D58" s="71" t="s">
        <v>57</v>
      </c>
      <c r="E58" s="63" t="s">
        <v>58</v>
      </c>
      <c r="F58" s="64">
        <v>325.55</v>
      </c>
      <c r="G58" s="64">
        <v>3.43</v>
      </c>
      <c r="H58" s="64">
        <v>4.1399999999999997</v>
      </c>
      <c r="I58" s="64">
        <v>1347.77</v>
      </c>
      <c r="J58" s="65">
        <v>9.012473332100973E-4</v>
      </c>
    </row>
    <row r="59" spans="1:10" s="58" customFormat="1" ht="51.95" customHeight="1" x14ac:dyDescent="0.2">
      <c r="A59" s="71" t="s">
        <v>143</v>
      </c>
      <c r="B59" s="62" t="s">
        <v>60</v>
      </c>
      <c r="C59" s="71" t="s">
        <v>30</v>
      </c>
      <c r="D59" s="71" t="s">
        <v>61</v>
      </c>
      <c r="E59" s="63" t="s">
        <v>58</v>
      </c>
      <c r="F59" s="64">
        <v>194.15</v>
      </c>
      <c r="G59" s="64">
        <v>4.8499999999999996</v>
      </c>
      <c r="H59" s="64">
        <v>5.85</v>
      </c>
      <c r="I59" s="64">
        <v>1135.77</v>
      </c>
      <c r="J59" s="65">
        <v>7.5948395025859916E-4</v>
      </c>
    </row>
    <row r="60" spans="1:10" s="58" customFormat="1" ht="39" customHeight="1" x14ac:dyDescent="0.2">
      <c r="A60" s="71" t="s">
        <v>144</v>
      </c>
      <c r="B60" s="62" t="s">
        <v>63</v>
      </c>
      <c r="C60" s="71" t="s">
        <v>30</v>
      </c>
      <c r="D60" s="71" t="s">
        <v>64</v>
      </c>
      <c r="E60" s="63" t="s">
        <v>58</v>
      </c>
      <c r="F60" s="64">
        <v>129.4</v>
      </c>
      <c r="G60" s="64">
        <v>12.78</v>
      </c>
      <c r="H60" s="64">
        <v>15.42</v>
      </c>
      <c r="I60" s="64">
        <v>1995.34</v>
      </c>
      <c r="J60" s="65">
        <v>1.3342742855586899E-3</v>
      </c>
    </row>
    <row r="61" spans="1:10" s="58" customFormat="1" ht="24" customHeight="1" x14ac:dyDescent="0.2">
      <c r="A61" s="71" t="s">
        <v>145</v>
      </c>
      <c r="B61" s="62" t="s">
        <v>66</v>
      </c>
      <c r="C61" s="71" t="s">
        <v>45</v>
      </c>
      <c r="D61" s="71" t="s">
        <v>67</v>
      </c>
      <c r="E61" s="63" t="s">
        <v>58</v>
      </c>
      <c r="F61" s="64">
        <v>292.39999999999998</v>
      </c>
      <c r="G61" s="64">
        <v>336.41</v>
      </c>
      <c r="H61" s="64">
        <v>406.14</v>
      </c>
      <c r="I61" s="64">
        <v>118755.33</v>
      </c>
      <c r="J61" s="65">
        <v>7.9411119454346854E-2</v>
      </c>
    </row>
    <row r="62" spans="1:10" s="58" customFormat="1" ht="51.95" customHeight="1" x14ac:dyDescent="0.2">
      <c r="A62" s="71" t="s">
        <v>146</v>
      </c>
      <c r="B62" s="62" t="s">
        <v>69</v>
      </c>
      <c r="C62" s="71" t="s">
        <v>30</v>
      </c>
      <c r="D62" s="71" t="s">
        <v>70</v>
      </c>
      <c r="E62" s="63" t="s">
        <v>58</v>
      </c>
      <c r="F62" s="64">
        <v>304.45</v>
      </c>
      <c r="G62" s="64">
        <v>7.51</v>
      </c>
      <c r="H62" s="64">
        <v>9.06</v>
      </c>
      <c r="I62" s="64">
        <v>2758.31</v>
      </c>
      <c r="J62" s="65">
        <v>1.8444686642874848E-3</v>
      </c>
    </row>
    <row r="63" spans="1:10" s="58" customFormat="1" ht="24" customHeight="1" x14ac:dyDescent="0.2">
      <c r="A63" s="71" t="s">
        <v>147</v>
      </c>
      <c r="B63" s="62" t="s">
        <v>72</v>
      </c>
      <c r="C63" s="71" t="s">
        <v>30</v>
      </c>
      <c r="D63" s="71" t="s">
        <v>73</v>
      </c>
      <c r="E63" s="63" t="s">
        <v>58</v>
      </c>
      <c r="F63" s="64">
        <v>100.2</v>
      </c>
      <c r="G63" s="64">
        <v>15.23</v>
      </c>
      <c r="H63" s="64">
        <v>18.38</v>
      </c>
      <c r="I63" s="64">
        <v>1841.67</v>
      </c>
      <c r="J63" s="65">
        <v>1.2315158937749318E-3</v>
      </c>
    </row>
    <row r="64" spans="1:10" s="58" customFormat="1" ht="24" customHeight="1" x14ac:dyDescent="0.2">
      <c r="A64" s="71" t="s">
        <v>148</v>
      </c>
      <c r="B64" s="62" t="s">
        <v>75</v>
      </c>
      <c r="C64" s="71" t="s">
        <v>30</v>
      </c>
      <c r="D64" s="71" t="s">
        <v>76</v>
      </c>
      <c r="E64" s="63" t="s">
        <v>58</v>
      </c>
      <c r="F64" s="64">
        <v>304.45</v>
      </c>
      <c r="G64" s="64">
        <v>3.11</v>
      </c>
      <c r="H64" s="64">
        <v>3.75</v>
      </c>
      <c r="I64" s="64">
        <v>1141.68</v>
      </c>
      <c r="J64" s="65">
        <v>7.634359389059735E-4</v>
      </c>
    </row>
    <row r="65" spans="1:10" s="58" customFormat="1" ht="26.1" customHeight="1" x14ac:dyDescent="0.2">
      <c r="A65" s="71" t="s">
        <v>149</v>
      </c>
      <c r="B65" s="62" t="s">
        <v>78</v>
      </c>
      <c r="C65" s="71" t="s">
        <v>30</v>
      </c>
      <c r="D65" s="71" t="s">
        <v>79</v>
      </c>
      <c r="E65" s="63" t="s">
        <v>58</v>
      </c>
      <c r="F65" s="64">
        <v>4.2</v>
      </c>
      <c r="G65" s="64">
        <v>287.16000000000003</v>
      </c>
      <c r="H65" s="64">
        <v>346.68</v>
      </c>
      <c r="I65" s="64">
        <v>1456.05</v>
      </c>
      <c r="J65" s="65">
        <v>9.736536497477775E-4</v>
      </c>
    </row>
    <row r="66" spans="1:10" s="58" customFormat="1" ht="24" customHeight="1" x14ac:dyDescent="0.2">
      <c r="A66" s="59" t="s">
        <v>150</v>
      </c>
      <c r="B66" s="59"/>
      <c r="C66" s="59"/>
      <c r="D66" s="59" t="s">
        <v>151</v>
      </c>
      <c r="E66" s="59"/>
      <c r="F66" s="60"/>
      <c r="G66" s="59"/>
      <c r="H66" s="59"/>
      <c r="I66" s="60">
        <v>35862.480000000003</v>
      </c>
      <c r="J66" s="61">
        <v>2.3981068329388879E-2</v>
      </c>
    </row>
    <row r="67" spans="1:10" s="58" customFormat="1" ht="39" customHeight="1" x14ac:dyDescent="0.2">
      <c r="A67" s="71" t="s">
        <v>152</v>
      </c>
      <c r="B67" s="62" t="s">
        <v>83</v>
      </c>
      <c r="C67" s="71" t="s">
        <v>30</v>
      </c>
      <c r="D67" s="71" t="s">
        <v>84</v>
      </c>
      <c r="E67" s="63" t="s">
        <v>25</v>
      </c>
      <c r="F67" s="64">
        <v>141</v>
      </c>
      <c r="G67" s="64">
        <v>66.739999999999995</v>
      </c>
      <c r="H67" s="64">
        <v>80.569999999999993</v>
      </c>
      <c r="I67" s="64">
        <v>11360.37</v>
      </c>
      <c r="J67" s="65">
        <v>7.5966249187769371E-3</v>
      </c>
    </row>
    <row r="68" spans="1:10" s="58" customFormat="1" ht="39" customHeight="1" x14ac:dyDescent="0.2">
      <c r="A68" s="71" t="s">
        <v>153</v>
      </c>
      <c r="B68" s="62" t="s">
        <v>86</v>
      </c>
      <c r="C68" s="71" t="s">
        <v>23</v>
      </c>
      <c r="D68" s="71" t="s">
        <v>87</v>
      </c>
      <c r="E68" s="63" t="s">
        <v>88</v>
      </c>
      <c r="F68" s="64">
        <v>716.7</v>
      </c>
      <c r="G68" s="64">
        <v>5.54</v>
      </c>
      <c r="H68" s="64">
        <v>6.68</v>
      </c>
      <c r="I68" s="64">
        <v>4787.55</v>
      </c>
      <c r="J68" s="65">
        <v>3.2014117172143625E-3</v>
      </c>
    </row>
    <row r="69" spans="1:10" s="58" customFormat="1" ht="39" customHeight="1" x14ac:dyDescent="0.2">
      <c r="A69" s="71" t="s">
        <v>154</v>
      </c>
      <c r="B69" s="62" t="s">
        <v>90</v>
      </c>
      <c r="C69" s="71" t="s">
        <v>23</v>
      </c>
      <c r="D69" s="71" t="s">
        <v>91</v>
      </c>
      <c r="E69" s="63" t="s">
        <v>88</v>
      </c>
      <c r="F69" s="64">
        <v>840.52</v>
      </c>
      <c r="G69" s="64">
        <v>4.3099999999999996</v>
      </c>
      <c r="H69" s="64">
        <v>5.2</v>
      </c>
      <c r="I69" s="64">
        <v>4370.7</v>
      </c>
      <c r="J69" s="65">
        <v>2.9226661220099663E-3</v>
      </c>
    </row>
    <row r="70" spans="1:10" s="58" customFormat="1" ht="26.1" customHeight="1" x14ac:dyDescent="0.2">
      <c r="A70" s="71" t="s">
        <v>155</v>
      </c>
      <c r="B70" s="62" t="s">
        <v>93</v>
      </c>
      <c r="C70" s="71" t="s">
        <v>30</v>
      </c>
      <c r="D70" s="71" t="s">
        <v>94</v>
      </c>
      <c r="E70" s="63" t="s">
        <v>58</v>
      </c>
      <c r="F70" s="64">
        <v>42</v>
      </c>
      <c r="G70" s="64">
        <v>300.08</v>
      </c>
      <c r="H70" s="64">
        <v>362.28</v>
      </c>
      <c r="I70" s="64">
        <v>15215.76</v>
      </c>
      <c r="J70" s="65">
        <v>1.0174705715934373E-2</v>
      </c>
    </row>
    <row r="71" spans="1:10" s="58" customFormat="1" ht="26.1" customHeight="1" x14ac:dyDescent="0.2">
      <c r="A71" s="71" t="s">
        <v>156</v>
      </c>
      <c r="B71" s="62" t="s">
        <v>96</v>
      </c>
      <c r="C71" s="71" t="s">
        <v>45</v>
      </c>
      <c r="D71" s="71" t="s">
        <v>97</v>
      </c>
      <c r="E71" s="63" t="s">
        <v>98</v>
      </c>
      <c r="F71" s="64">
        <v>6</v>
      </c>
      <c r="G71" s="64">
        <v>17.690000000000001</v>
      </c>
      <c r="H71" s="64">
        <v>21.35</v>
      </c>
      <c r="I71" s="64">
        <v>128.1</v>
      </c>
      <c r="J71" s="65">
        <v>8.5659855453240133E-5</v>
      </c>
    </row>
    <row r="72" spans="1:10" s="58" customFormat="1" ht="24" customHeight="1" x14ac:dyDescent="0.2">
      <c r="A72" s="59" t="s">
        <v>157</v>
      </c>
      <c r="B72" s="59"/>
      <c r="C72" s="59"/>
      <c r="D72" s="59" t="s">
        <v>100</v>
      </c>
      <c r="E72" s="59"/>
      <c r="F72" s="60"/>
      <c r="G72" s="59"/>
      <c r="H72" s="59"/>
      <c r="I72" s="60">
        <v>144.4</v>
      </c>
      <c r="J72" s="61">
        <v>9.6559587255643062E-5</v>
      </c>
    </row>
    <row r="73" spans="1:10" s="58" customFormat="1" ht="39" customHeight="1" x14ac:dyDescent="0.2">
      <c r="A73" s="71" t="s">
        <v>158</v>
      </c>
      <c r="B73" s="62" t="s">
        <v>90</v>
      </c>
      <c r="C73" s="71" t="s">
        <v>23</v>
      </c>
      <c r="D73" s="71" t="s">
        <v>91</v>
      </c>
      <c r="E73" s="63" t="s">
        <v>88</v>
      </c>
      <c r="F73" s="64">
        <v>27.77</v>
      </c>
      <c r="G73" s="64">
        <v>4.3099999999999996</v>
      </c>
      <c r="H73" s="64">
        <v>5.2</v>
      </c>
      <c r="I73" s="64">
        <v>144.4</v>
      </c>
      <c r="J73" s="65">
        <v>9.6559587255643062E-5</v>
      </c>
    </row>
    <row r="74" spans="1:10" s="58" customFormat="1" ht="24" customHeight="1" x14ac:dyDescent="0.2">
      <c r="A74" s="59" t="s">
        <v>159</v>
      </c>
      <c r="B74" s="59"/>
      <c r="C74" s="59"/>
      <c r="D74" s="59" t="s">
        <v>103</v>
      </c>
      <c r="E74" s="59"/>
      <c r="F74" s="60"/>
      <c r="G74" s="59"/>
      <c r="H74" s="59"/>
      <c r="I74" s="60">
        <v>3780.61</v>
      </c>
      <c r="J74" s="61">
        <v>2.5280757699069024E-3</v>
      </c>
    </row>
    <row r="75" spans="1:10" s="58" customFormat="1" ht="39" customHeight="1" x14ac:dyDescent="0.2">
      <c r="A75" s="71" t="s">
        <v>160</v>
      </c>
      <c r="B75" s="62" t="s">
        <v>86</v>
      </c>
      <c r="C75" s="71" t="s">
        <v>23</v>
      </c>
      <c r="D75" s="71" t="s">
        <v>87</v>
      </c>
      <c r="E75" s="63" t="s">
        <v>88</v>
      </c>
      <c r="F75" s="64">
        <v>77.790000000000006</v>
      </c>
      <c r="G75" s="64">
        <v>5.54</v>
      </c>
      <c r="H75" s="64">
        <v>6.68</v>
      </c>
      <c r="I75" s="64">
        <v>519.63</v>
      </c>
      <c r="J75" s="65">
        <v>3.4747408812776871E-4</v>
      </c>
    </row>
    <row r="76" spans="1:10" s="58" customFormat="1" ht="39" customHeight="1" x14ac:dyDescent="0.2">
      <c r="A76" s="71" t="s">
        <v>161</v>
      </c>
      <c r="B76" s="62" t="s">
        <v>107</v>
      </c>
      <c r="C76" s="71" t="s">
        <v>23</v>
      </c>
      <c r="D76" s="71" t="s">
        <v>108</v>
      </c>
      <c r="E76" s="63" t="s">
        <v>88</v>
      </c>
      <c r="F76" s="64">
        <v>20.32</v>
      </c>
      <c r="G76" s="64">
        <v>8.8800000000000008</v>
      </c>
      <c r="H76" s="64">
        <v>10.72</v>
      </c>
      <c r="I76" s="64">
        <v>217.83</v>
      </c>
      <c r="J76" s="65">
        <v>1.4566187598266431E-4</v>
      </c>
    </row>
    <row r="77" spans="1:10" s="58" customFormat="1" ht="26.1" customHeight="1" x14ac:dyDescent="0.2">
      <c r="A77" s="71" t="s">
        <v>162</v>
      </c>
      <c r="B77" s="62" t="s">
        <v>93</v>
      </c>
      <c r="C77" s="71" t="s">
        <v>30</v>
      </c>
      <c r="D77" s="71" t="s">
        <v>94</v>
      </c>
      <c r="E77" s="63" t="s">
        <v>58</v>
      </c>
      <c r="F77" s="64">
        <v>8.4</v>
      </c>
      <c r="G77" s="64">
        <v>300.08</v>
      </c>
      <c r="H77" s="64">
        <v>362.28</v>
      </c>
      <c r="I77" s="64">
        <v>3043.15</v>
      </c>
      <c r="J77" s="65">
        <v>2.0349398057964694E-3</v>
      </c>
    </row>
    <row r="78" spans="1:10" s="58" customFormat="1" ht="24" customHeight="1" x14ac:dyDescent="0.2">
      <c r="A78" s="59" t="s">
        <v>163</v>
      </c>
      <c r="B78" s="59"/>
      <c r="C78" s="59"/>
      <c r="D78" s="59" t="s">
        <v>110</v>
      </c>
      <c r="E78" s="59"/>
      <c r="F78" s="60"/>
      <c r="G78" s="59"/>
      <c r="H78" s="59"/>
      <c r="I78" s="60">
        <v>1825.27</v>
      </c>
      <c r="J78" s="61">
        <v>1.2205492924522688E-3</v>
      </c>
    </row>
    <row r="79" spans="1:10" s="58" customFormat="1" ht="26.1" customHeight="1" x14ac:dyDescent="0.2">
      <c r="A79" s="71" t="s">
        <v>164</v>
      </c>
      <c r="B79" s="62" t="s">
        <v>112</v>
      </c>
      <c r="C79" s="71" t="s">
        <v>39</v>
      </c>
      <c r="D79" s="71" t="s">
        <v>113</v>
      </c>
      <c r="E79" s="63" t="s">
        <v>47</v>
      </c>
      <c r="F79" s="64">
        <v>10</v>
      </c>
      <c r="G79" s="64">
        <v>27.65</v>
      </c>
      <c r="H79" s="64">
        <v>33.380000000000003</v>
      </c>
      <c r="I79" s="64">
        <v>333.8</v>
      </c>
      <c r="J79" s="65">
        <v>2.2321045862834941E-4</v>
      </c>
    </row>
    <row r="80" spans="1:10" s="58" customFormat="1" ht="39" customHeight="1" x14ac:dyDescent="0.2">
      <c r="A80" s="71" t="s">
        <v>165</v>
      </c>
      <c r="B80" s="62" t="s">
        <v>115</v>
      </c>
      <c r="C80" s="71" t="s">
        <v>34</v>
      </c>
      <c r="D80" s="71" t="s">
        <v>116</v>
      </c>
      <c r="E80" s="63" t="s">
        <v>25</v>
      </c>
      <c r="F80" s="64">
        <v>3.15</v>
      </c>
      <c r="G80" s="64">
        <v>26.16</v>
      </c>
      <c r="H80" s="64">
        <v>31.58</v>
      </c>
      <c r="I80" s="64">
        <v>99.47</v>
      </c>
      <c r="J80" s="65">
        <v>6.6515111802761882E-5</v>
      </c>
    </row>
    <row r="81" spans="1:10" s="58" customFormat="1" ht="39" customHeight="1" x14ac:dyDescent="0.2">
      <c r="A81" s="71" t="s">
        <v>166</v>
      </c>
      <c r="B81" s="62" t="s">
        <v>118</v>
      </c>
      <c r="C81" s="71" t="s">
        <v>30</v>
      </c>
      <c r="D81" s="71" t="s">
        <v>119</v>
      </c>
      <c r="E81" s="63" t="s">
        <v>36</v>
      </c>
      <c r="F81" s="64">
        <v>4</v>
      </c>
      <c r="G81" s="64">
        <v>288.25</v>
      </c>
      <c r="H81" s="64">
        <v>348</v>
      </c>
      <c r="I81" s="64">
        <v>1392</v>
      </c>
      <c r="J81" s="65">
        <v>9.3082372202115749E-4</v>
      </c>
    </row>
    <row r="82" spans="1:10" s="58" customFormat="1" ht="24" customHeight="1" x14ac:dyDescent="0.2">
      <c r="A82" s="59" t="s">
        <v>167</v>
      </c>
      <c r="B82" s="59"/>
      <c r="C82" s="59"/>
      <c r="D82" s="59" t="s">
        <v>121</v>
      </c>
      <c r="E82" s="59"/>
      <c r="F82" s="60"/>
      <c r="G82" s="59"/>
      <c r="H82" s="59"/>
      <c r="I82" s="60">
        <v>19003.5</v>
      </c>
      <c r="J82" s="61">
        <v>1.2707549282635823E-2</v>
      </c>
    </row>
    <row r="83" spans="1:10" s="58" customFormat="1" ht="26.1" customHeight="1" x14ac:dyDescent="0.2">
      <c r="A83" s="71" t="s">
        <v>168</v>
      </c>
      <c r="B83" s="62" t="s">
        <v>123</v>
      </c>
      <c r="C83" s="71" t="s">
        <v>23</v>
      </c>
      <c r="D83" s="71" t="s">
        <v>124</v>
      </c>
      <c r="E83" s="63" t="s">
        <v>125</v>
      </c>
      <c r="F83" s="64">
        <v>30</v>
      </c>
      <c r="G83" s="64">
        <v>129.51</v>
      </c>
      <c r="H83" s="64">
        <v>156.35</v>
      </c>
      <c r="I83" s="64">
        <v>4690.5</v>
      </c>
      <c r="J83" s="65">
        <v>3.1365148478018959E-3</v>
      </c>
    </row>
    <row r="84" spans="1:10" s="58" customFormat="1" ht="24" customHeight="1" x14ac:dyDescent="0.2">
      <c r="A84" s="71" t="s">
        <v>169</v>
      </c>
      <c r="B84" s="62" t="s">
        <v>127</v>
      </c>
      <c r="C84" s="71" t="s">
        <v>23</v>
      </c>
      <c r="D84" s="71" t="s">
        <v>128</v>
      </c>
      <c r="E84" s="63" t="s">
        <v>125</v>
      </c>
      <c r="F84" s="64">
        <v>300</v>
      </c>
      <c r="G84" s="64">
        <v>39.520000000000003</v>
      </c>
      <c r="H84" s="64">
        <v>47.71</v>
      </c>
      <c r="I84" s="64">
        <v>14313</v>
      </c>
      <c r="J84" s="65">
        <v>9.5710344348339266E-3</v>
      </c>
    </row>
    <row r="85" spans="1:10" s="58" customFormat="1" ht="24" customHeight="1" x14ac:dyDescent="0.2">
      <c r="A85" s="59" t="s">
        <v>170</v>
      </c>
      <c r="B85" s="59"/>
      <c r="C85" s="59"/>
      <c r="D85" s="59" t="s">
        <v>171</v>
      </c>
      <c r="E85" s="59"/>
      <c r="F85" s="60"/>
      <c r="G85" s="59"/>
      <c r="H85" s="59"/>
      <c r="I85" s="60">
        <v>413261.07</v>
      </c>
      <c r="J85" s="61">
        <v>0.27634569493092392</v>
      </c>
    </row>
    <row r="86" spans="1:10" s="58" customFormat="1" ht="24" customHeight="1" x14ac:dyDescent="0.2">
      <c r="A86" s="59" t="s">
        <v>172</v>
      </c>
      <c r="B86" s="59"/>
      <c r="C86" s="59"/>
      <c r="D86" s="59" t="s">
        <v>20</v>
      </c>
      <c r="E86" s="59"/>
      <c r="F86" s="60"/>
      <c r="G86" s="59"/>
      <c r="H86" s="59"/>
      <c r="I86" s="60">
        <v>2730</v>
      </c>
      <c r="J86" s="61">
        <v>1.8255379031018391E-3</v>
      </c>
    </row>
    <row r="87" spans="1:10" s="58" customFormat="1" ht="24" customHeight="1" x14ac:dyDescent="0.2">
      <c r="A87" s="71" t="s">
        <v>173</v>
      </c>
      <c r="B87" s="62" t="s">
        <v>22</v>
      </c>
      <c r="C87" s="71" t="s">
        <v>23</v>
      </c>
      <c r="D87" s="71" t="s">
        <v>24</v>
      </c>
      <c r="E87" s="63" t="s">
        <v>25</v>
      </c>
      <c r="F87" s="64">
        <v>8</v>
      </c>
      <c r="G87" s="64">
        <v>282.66000000000003</v>
      </c>
      <c r="H87" s="64">
        <v>341.25</v>
      </c>
      <c r="I87" s="64">
        <v>2730</v>
      </c>
      <c r="J87" s="65">
        <v>1.8255379031018391E-3</v>
      </c>
    </row>
    <row r="88" spans="1:10" s="58" customFormat="1" ht="24" customHeight="1" x14ac:dyDescent="0.2">
      <c r="A88" s="59" t="s">
        <v>174</v>
      </c>
      <c r="B88" s="59"/>
      <c r="C88" s="59"/>
      <c r="D88" s="59" t="s">
        <v>27</v>
      </c>
      <c r="E88" s="59"/>
      <c r="F88" s="60"/>
      <c r="G88" s="59"/>
      <c r="H88" s="59"/>
      <c r="I88" s="60">
        <v>23240.79</v>
      </c>
      <c r="J88" s="61">
        <v>1.5541004777666735E-2</v>
      </c>
    </row>
    <row r="89" spans="1:10" s="58" customFormat="1" ht="24" customHeight="1" x14ac:dyDescent="0.2">
      <c r="A89" s="71" t="s">
        <v>175</v>
      </c>
      <c r="B89" s="62" t="s">
        <v>29</v>
      </c>
      <c r="C89" s="71" t="s">
        <v>30</v>
      </c>
      <c r="D89" s="71" t="s">
        <v>31</v>
      </c>
      <c r="E89" s="63" t="s">
        <v>25</v>
      </c>
      <c r="F89" s="64">
        <v>2000</v>
      </c>
      <c r="G89" s="64">
        <v>0.43</v>
      </c>
      <c r="H89" s="64">
        <v>0.51</v>
      </c>
      <c r="I89" s="64">
        <v>1020</v>
      </c>
      <c r="J89" s="65">
        <v>6.8206910665343434E-4</v>
      </c>
    </row>
    <row r="90" spans="1:10" s="58" customFormat="1" ht="39" customHeight="1" x14ac:dyDescent="0.2">
      <c r="A90" s="71" t="s">
        <v>176</v>
      </c>
      <c r="B90" s="62" t="s">
        <v>33</v>
      </c>
      <c r="C90" s="71" t="s">
        <v>34</v>
      </c>
      <c r="D90" s="71" t="s">
        <v>35</v>
      </c>
      <c r="E90" s="63" t="s">
        <v>36</v>
      </c>
      <c r="F90" s="64">
        <v>1</v>
      </c>
      <c r="G90" s="64">
        <v>18084.439999999999</v>
      </c>
      <c r="H90" s="64">
        <v>21833.34</v>
      </c>
      <c r="I90" s="64">
        <v>21833.34</v>
      </c>
      <c r="J90" s="65">
        <v>1.4599849714765387E-2</v>
      </c>
    </row>
    <row r="91" spans="1:10" s="58" customFormat="1" ht="39" customHeight="1" x14ac:dyDescent="0.2">
      <c r="A91" s="71" t="s">
        <v>177</v>
      </c>
      <c r="B91" s="62" t="s">
        <v>38</v>
      </c>
      <c r="C91" s="71" t="s">
        <v>39</v>
      </c>
      <c r="D91" s="71" t="s">
        <v>40</v>
      </c>
      <c r="E91" s="63" t="s">
        <v>25</v>
      </c>
      <c r="F91" s="64">
        <v>315</v>
      </c>
      <c r="G91" s="64">
        <v>1.02</v>
      </c>
      <c r="H91" s="64">
        <v>1.23</v>
      </c>
      <c r="I91" s="64">
        <v>387.45</v>
      </c>
      <c r="J91" s="65">
        <v>2.5908595624791483E-4</v>
      </c>
    </row>
    <row r="92" spans="1:10" s="58" customFormat="1" ht="26.1" customHeight="1" x14ac:dyDescent="0.2">
      <c r="A92" s="59" t="s">
        <v>178</v>
      </c>
      <c r="B92" s="59"/>
      <c r="C92" s="59"/>
      <c r="D92" s="59" t="s">
        <v>42</v>
      </c>
      <c r="E92" s="59"/>
      <c r="F92" s="60"/>
      <c r="G92" s="59"/>
      <c r="H92" s="59"/>
      <c r="I92" s="60">
        <v>110756.66</v>
      </c>
      <c r="J92" s="61">
        <v>7.4062447198155065E-2</v>
      </c>
    </row>
    <row r="93" spans="1:10" s="58" customFormat="1" ht="26.1" customHeight="1" x14ac:dyDescent="0.2">
      <c r="A93" s="71" t="s">
        <v>179</v>
      </c>
      <c r="B93" s="62" t="s">
        <v>44</v>
      </c>
      <c r="C93" s="71" t="s">
        <v>45</v>
      </c>
      <c r="D93" s="71" t="s">
        <v>46</v>
      </c>
      <c r="E93" s="63" t="s">
        <v>47</v>
      </c>
      <c r="F93" s="64">
        <v>2</v>
      </c>
      <c r="G93" s="64">
        <v>45869.57</v>
      </c>
      <c r="H93" s="64">
        <v>55378.33</v>
      </c>
      <c r="I93" s="64">
        <v>110756.66</v>
      </c>
      <c r="J93" s="65">
        <v>7.4062447198155065E-2</v>
      </c>
    </row>
    <row r="94" spans="1:10" s="58" customFormat="1" ht="24" customHeight="1" x14ac:dyDescent="0.2">
      <c r="A94" s="59" t="s">
        <v>180</v>
      </c>
      <c r="B94" s="59"/>
      <c r="C94" s="59"/>
      <c r="D94" s="59" t="s">
        <v>49</v>
      </c>
      <c r="E94" s="59"/>
      <c r="F94" s="60"/>
      <c r="G94" s="59"/>
      <c r="H94" s="59"/>
      <c r="I94" s="60">
        <v>699.6</v>
      </c>
      <c r="J94" s="61">
        <v>4.6781916373994382E-4</v>
      </c>
    </row>
    <row r="95" spans="1:10" s="58" customFormat="1" ht="24" customHeight="1" x14ac:dyDescent="0.2">
      <c r="A95" s="71" t="s">
        <v>181</v>
      </c>
      <c r="B95" s="62" t="s">
        <v>51</v>
      </c>
      <c r="C95" s="71" t="s">
        <v>45</v>
      </c>
      <c r="D95" s="71" t="s">
        <v>52</v>
      </c>
      <c r="E95" s="63" t="s">
        <v>25</v>
      </c>
      <c r="F95" s="64">
        <v>330</v>
      </c>
      <c r="G95" s="64">
        <v>1.76</v>
      </c>
      <c r="H95" s="64">
        <v>2.12</v>
      </c>
      <c r="I95" s="64">
        <v>699.6</v>
      </c>
      <c r="J95" s="65">
        <v>4.6781916373994382E-4</v>
      </c>
    </row>
    <row r="96" spans="1:10" s="58" customFormat="1" ht="24" customHeight="1" x14ac:dyDescent="0.2">
      <c r="A96" s="59" t="s">
        <v>182</v>
      </c>
      <c r="B96" s="59"/>
      <c r="C96" s="59"/>
      <c r="D96" s="59" t="s">
        <v>54</v>
      </c>
      <c r="E96" s="59"/>
      <c r="F96" s="60"/>
      <c r="G96" s="59"/>
      <c r="H96" s="59"/>
      <c r="I96" s="60">
        <v>255005.25</v>
      </c>
      <c r="J96" s="61">
        <v>0.17052078731317225</v>
      </c>
    </row>
    <row r="97" spans="1:10" s="58" customFormat="1" ht="51.95" customHeight="1" x14ac:dyDescent="0.2">
      <c r="A97" s="71" t="s">
        <v>183</v>
      </c>
      <c r="B97" s="62" t="s">
        <v>56</v>
      </c>
      <c r="C97" s="71" t="s">
        <v>30</v>
      </c>
      <c r="D97" s="71" t="s">
        <v>57</v>
      </c>
      <c r="E97" s="63" t="s">
        <v>58</v>
      </c>
      <c r="F97" s="64">
        <v>884.65</v>
      </c>
      <c r="G97" s="64">
        <v>3.43</v>
      </c>
      <c r="H97" s="64">
        <v>4.1399999999999997</v>
      </c>
      <c r="I97" s="64">
        <v>3662.45</v>
      </c>
      <c r="J97" s="65">
        <v>2.4490627447675203E-3</v>
      </c>
    </row>
    <row r="98" spans="1:10" s="58" customFormat="1" ht="51.95" customHeight="1" x14ac:dyDescent="0.2">
      <c r="A98" s="71" t="s">
        <v>184</v>
      </c>
      <c r="B98" s="62" t="s">
        <v>60</v>
      </c>
      <c r="C98" s="71" t="s">
        <v>30</v>
      </c>
      <c r="D98" s="71" t="s">
        <v>61</v>
      </c>
      <c r="E98" s="63" t="s">
        <v>58</v>
      </c>
      <c r="F98" s="64">
        <v>530.79999999999995</v>
      </c>
      <c r="G98" s="64">
        <v>4.8499999999999996</v>
      </c>
      <c r="H98" s="64">
        <v>5.85</v>
      </c>
      <c r="I98" s="64">
        <v>3105.18</v>
      </c>
      <c r="J98" s="65">
        <v>2.0764189692138346E-3</v>
      </c>
    </row>
    <row r="99" spans="1:10" s="58" customFormat="1" ht="39" customHeight="1" x14ac:dyDescent="0.2">
      <c r="A99" s="71" t="s">
        <v>185</v>
      </c>
      <c r="B99" s="62" t="s">
        <v>63</v>
      </c>
      <c r="C99" s="71" t="s">
        <v>30</v>
      </c>
      <c r="D99" s="71" t="s">
        <v>64</v>
      </c>
      <c r="E99" s="63" t="s">
        <v>58</v>
      </c>
      <c r="F99" s="64">
        <v>353.85</v>
      </c>
      <c r="G99" s="64">
        <v>12.78</v>
      </c>
      <c r="H99" s="64">
        <v>15.42</v>
      </c>
      <c r="I99" s="64">
        <v>5456.36</v>
      </c>
      <c r="J99" s="65">
        <v>3.6486417556662091E-3</v>
      </c>
    </row>
    <row r="100" spans="1:10" s="58" customFormat="1" ht="24" customHeight="1" x14ac:dyDescent="0.2">
      <c r="A100" s="71" t="s">
        <v>186</v>
      </c>
      <c r="B100" s="62" t="s">
        <v>66</v>
      </c>
      <c r="C100" s="71" t="s">
        <v>45</v>
      </c>
      <c r="D100" s="71" t="s">
        <v>67</v>
      </c>
      <c r="E100" s="63" t="s">
        <v>58</v>
      </c>
      <c r="F100" s="64">
        <v>405.35</v>
      </c>
      <c r="G100" s="64">
        <v>336.41</v>
      </c>
      <c r="H100" s="64">
        <v>406.14</v>
      </c>
      <c r="I100" s="64">
        <v>164628.84</v>
      </c>
      <c r="J100" s="65">
        <v>0.11008651551783449</v>
      </c>
    </row>
    <row r="101" spans="1:10" s="58" customFormat="1" ht="51.95" customHeight="1" x14ac:dyDescent="0.2">
      <c r="A101" s="71" t="s">
        <v>187</v>
      </c>
      <c r="B101" s="62" t="s">
        <v>69</v>
      </c>
      <c r="C101" s="71" t="s">
        <v>30</v>
      </c>
      <c r="D101" s="71" t="s">
        <v>70</v>
      </c>
      <c r="E101" s="63" t="s">
        <v>58</v>
      </c>
      <c r="F101" s="64">
        <v>5.65</v>
      </c>
      <c r="G101" s="64">
        <v>7.51</v>
      </c>
      <c r="H101" s="64">
        <v>9.06</v>
      </c>
      <c r="I101" s="64">
        <v>51.18</v>
      </c>
      <c r="J101" s="65">
        <v>3.4223820469139969E-5</v>
      </c>
    </row>
    <row r="102" spans="1:10" s="58" customFormat="1" ht="24" customHeight="1" x14ac:dyDescent="0.2">
      <c r="A102" s="71" t="s">
        <v>188</v>
      </c>
      <c r="B102" s="62" t="s">
        <v>75</v>
      </c>
      <c r="C102" s="71" t="s">
        <v>30</v>
      </c>
      <c r="D102" s="71" t="s">
        <v>76</v>
      </c>
      <c r="E102" s="63" t="s">
        <v>58</v>
      </c>
      <c r="F102" s="64">
        <v>5.65</v>
      </c>
      <c r="G102" s="64">
        <v>3.11</v>
      </c>
      <c r="H102" s="64">
        <v>3.75</v>
      </c>
      <c r="I102" s="64">
        <v>21.18</v>
      </c>
      <c r="J102" s="65">
        <v>1.4162964391097783E-5</v>
      </c>
    </row>
    <row r="103" spans="1:10" s="58" customFormat="1" ht="24" customHeight="1" x14ac:dyDescent="0.2">
      <c r="A103" s="71" t="s">
        <v>189</v>
      </c>
      <c r="B103" s="62" t="s">
        <v>72</v>
      </c>
      <c r="C103" s="71" t="s">
        <v>30</v>
      </c>
      <c r="D103" s="71" t="s">
        <v>73</v>
      </c>
      <c r="E103" s="63" t="s">
        <v>58</v>
      </c>
      <c r="F103" s="64">
        <v>199.8</v>
      </c>
      <c r="G103" s="64">
        <v>15.23</v>
      </c>
      <c r="H103" s="64">
        <v>18.38</v>
      </c>
      <c r="I103" s="64">
        <v>3672.32</v>
      </c>
      <c r="J103" s="65">
        <v>2.4556627664171961E-3</v>
      </c>
    </row>
    <row r="104" spans="1:10" s="58" customFormat="1" ht="26.1" customHeight="1" x14ac:dyDescent="0.2">
      <c r="A104" s="71" t="s">
        <v>190</v>
      </c>
      <c r="B104" s="62" t="s">
        <v>78</v>
      </c>
      <c r="C104" s="71" t="s">
        <v>30</v>
      </c>
      <c r="D104" s="71" t="s">
        <v>79</v>
      </c>
      <c r="E104" s="63" t="s">
        <v>58</v>
      </c>
      <c r="F104" s="64">
        <v>2.9</v>
      </c>
      <c r="G104" s="64">
        <v>287.16000000000003</v>
      </c>
      <c r="H104" s="64">
        <v>346.68</v>
      </c>
      <c r="I104" s="64">
        <v>1005.37</v>
      </c>
      <c r="J104" s="65">
        <v>6.7228609583937574E-4</v>
      </c>
    </row>
    <row r="105" spans="1:10" s="58" customFormat="1" ht="24" customHeight="1" x14ac:dyDescent="0.2">
      <c r="A105" s="59" t="s">
        <v>191</v>
      </c>
      <c r="B105" s="59"/>
      <c r="C105" s="59"/>
      <c r="D105" s="59" t="s">
        <v>192</v>
      </c>
      <c r="E105" s="59"/>
      <c r="F105" s="60"/>
      <c r="G105" s="59"/>
      <c r="H105" s="59"/>
      <c r="I105" s="60">
        <v>60956.55</v>
      </c>
      <c r="J105" s="61">
        <v>4.076135255213275E-2</v>
      </c>
    </row>
    <row r="106" spans="1:10" s="58" customFormat="1" ht="39" customHeight="1" x14ac:dyDescent="0.2">
      <c r="A106" s="71" t="s">
        <v>193</v>
      </c>
      <c r="B106" s="62" t="s">
        <v>83</v>
      </c>
      <c r="C106" s="71" t="s">
        <v>30</v>
      </c>
      <c r="D106" s="71" t="s">
        <v>84</v>
      </c>
      <c r="E106" s="63" t="s">
        <v>25</v>
      </c>
      <c r="F106" s="64">
        <v>188</v>
      </c>
      <c r="G106" s="64">
        <v>66.739999999999995</v>
      </c>
      <c r="H106" s="64">
        <v>80.569999999999993</v>
      </c>
      <c r="I106" s="64">
        <v>15147.16</v>
      </c>
      <c r="J106" s="65">
        <v>1.0128833225035916E-2</v>
      </c>
    </row>
    <row r="107" spans="1:10" s="58" customFormat="1" ht="39" customHeight="1" x14ac:dyDescent="0.2">
      <c r="A107" s="71" t="s">
        <v>194</v>
      </c>
      <c r="B107" s="62" t="s">
        <v>86</v>
      </c>
      <c r="C107" s="71" t="s">
        <v>23</v>
      </c>
      <c r="D107" s="71" t="s">
        <v>87</v>
      </c>
      <c r="E107" s="63" t="s">
        <v>88</v>
      </c>
      <c r="F107" s="64">
        <v>1924.32</v>
      </c>
      <c r="G107" s="64">
        <v>5.54</v>
      </c>
      <c r="H107" s="64">
        <v>6.68</v>
      </c>
      <c r="I107" s="64">
        <v>12854.45</v>
      </c>
      <c r="J107" s="65">
        <v>8.5957090470796457E-3</v>
      </c>
    </row>
    <row r="108" spans="1:10" s="58" customFormat="1" ht="39" customHeight="1" x14ac:dyDescent="0.2">
      <c r="A108" s="71" t="s">
        <v>195</v>
      </c>
      <c r="B108" s="62" t="s">
        <v>90</v>
      </c>
      <c r="C108" s="71" t="s">
        <v>23</v>
      </c>
      <c r="D108" s="71" t="s">
        <v>91</v>
      </c>
      <c r="E108" s="63" t="s">
        <v>88</v>
      </c>
      <c r="F108" s="64">
        <v>2370.3200000000002</v>
      </c>
      <c r="G108" s="64">
        <v>4.3099999999999996</v>
      </c>
      <c r="H108" s="64">
        <v>5.2</v>
      </c>
      <c r="I108" s="64">
        <v>12325.66</v>
      </c>
      <c r="J108" s="65">
        <v>8.2421097108960478E-3</v>
      </c>
    </row>
    <row r="109" spans="1:10" s="58" customFormat="1" ht="26.1" customHeight="1" x14ac:dyDescent="0.2">
      <c r="A109" s="71" t="s">
        <v>196</v>
      </c>
      <c r="B109" s="62" t="s">
        <v>93</v>
      </c>
      <c r="C109" s="71" t="s">
        <v>30</v>
      </c>
      <c r="D109" s="71" t="s">
        <v>94</v>
      </c>
      <c r="E109" s="63" t="s">
        <v>58</v>
      </c>
      <c r="F109" s="64">
        <v>56</v>
      </c>
      <c r="G109" s="64">
        <v>300.08</v>
      </c>
      <c r="H109" s="64">
        <v>362.28</v>
      </c>
      <c r="I109" s="64">
        <v>20287.68</v>
      </c>
      <c r="J109" s="65">
        <v>1.3566274287912497E-2</v>
      </c>
    </row>
    <row r="110" spans="1:10" s="58" customFormat="1" ht="26.1" customHeight="1" x14ac:dyDescent="0.2">
      <c r="A110" s="71" t="s">
        <v>197</v>
      </c>
      <c r="B110" s="62" t="s">
        <v>96</v>
      </c>
      <c r="C110" s="71" t="s">
        <v>45</v>
      </c>
      <c r="D110" s="71" t="s">
        <v>97</v>
      </c>
      <c r="E110" s="63" t="s">
        <v>98</v>
      </c>
      <c r="F110" s="64">
        <v>16</v>
      </c>
      <c r="G110" s="64">
        <v>17.690000000000001</v>
      </c>
      <c r="H110" s="64">
        <v>21.35</v>
      </c>
      <c r="I110" s="64">
        <v>341.6</v>
      </c>
      <c r="J110" s="65">
        <v>2.2842628120864036E-4</v>
      </c>
    </row>
    <row r="111" spans="1:10" s="58" customFormat="1" ht="24" customHeight="1" x14ac:dyDescent="0.2">
      <c r="A111" s="59" t="s">
        <v>198</v>
      </c>
      <c r="B111" s="59"/>
      <c r="C111" s="59"/>
      <c r="D111" s="59" t="s">
        <v>100</v>
      </c>
      <c r="E111" s="59"/>
      <c r="F111" s="60"/>
      <c r="G111" s="59"/>
      <c r="H111" s="59"/>
      <c r="I111" s="60">
        <v>252.72</v>
      </c>
      <c r="J111" s="61">
        <v>1.6899265160142738E-4</v>
      </c>
    </row>
    <row r="112" spans="1:10" s="58" customFormat="1" ht="39" customHeight="1" x14ac:dyDescent="0.2">
      <c r="A112" s="71" t="s">
        <v>199</v>
      </c>
      <c r="B112" s="62" t="s">
        <v>90</v>
      </c>
      <c r="C112" s="71" t="s">
        <v>23</v>
      </c>
      <c r="D112" s="71" t="s">
        <v>91</v>
      </c>
      <c r="E112" s="63" t="s">
        <v>88</v>
      </c>
      <c r="F112" s="64">
        <v>48.6</v>
      </c>
      <c r="G112" s="64">
        <v>4.3099999999999996</v>
      </c>
      <c r="H112" s="64">
        <v>5.2</v>
      </c>
      <c r="I112" s="64">
        <v>252.72</v>
      </c>
      <c r="J112" s="65">
        <v>1.6899265160142738E-4</v>
      </c>
    </row>
    <row r="113" spans="1:10" s="58" customFormat="1" ht="24" customHeight="1" x14ac:dyDescent="0.2">
      <c r="A113" s="59" t="s">
        <v>200</v>
      </c>
      <c r="B113" s="59"/>
      <c r="C113" s="59"/>
      <c r="D113" s="59" t="s">
        <v>103</v>
      </c>
      <c r="E113" s="59"/>
      <c r="F113" s="60"/>
      <c r="G113" s="59"/>
      <c r="H113" s="59"/>
      <c r="I113" s="60">
        <v>12193.1</v>
      </c>
      <c r="J113" s="61">
        <v>8.1534674748392055E-3</v>
      </c>
    </row>
    <row r="114" spans="1:10" s="58" customFormat="1" ht="39" customHeight="1" x14ac:dyDescent="0.2">
      <c r="A114" s="71" t="s">
        <v>201</v>
      </c>
      <c r="B114" s="62" t="s">
        <v>86</v>
      </c>
      <c r="C114" s="71" t="s">
        <v>23</v>
      </c>
      <c r="D114" s="71" t="s">
        <v>87</v>
      </c>
      <c r="E114" s="63" t="s">
        <v>88</v>
      </c>
      <c r="F114" s="64">
        <v>199.34</v>
      </c>
      <c r="G114" s="64">
        <v>5.54</v>
      </c>
      <c r="H114" s="64">
        <v>6.68</v>
      </c>
      <c r="I114" s="64">
        <v>1331.59</v>
      </c>
      <c r="J114" s="65">
        <v>8.9042784483200649E-4</v>
      </c>
    </row>
    <row r="115" spans="1:10" s="58" customFormat="1" ht="26.1" customHeight="1" x14ac:dyDescent="0.2">
      <c r="A115" s="71" t="s">
        <v>202</v>
      </c>
      <c r="B115" s="62" t="s">
        <v>93</v>
      </c>
      <c r="C115" s="71" t="s">
        <v>30</v>
      </c>
      <c r="D115" s="71" t="s">
        <v>94</v>
      </c>
      <c r="E115" s="63" t="s">
        <v>58</v>
      </c>
      <c r="F115" s="64">
        <v>28.4</v>
      </c>
      <c r="G115" s="64">
        <v>300.08</v>
      </c>
      <c r="H115" s="64">
        <v>362.28</v>
      </c>
      <c r="I115" s="64">
        <v>10288.75</v>
      </c>
      <c r="J115" s="65">
        <v>6.880037765765218E-3</v>
      </c>
    </row>
    <row r="116" spans="1:10" s="58" customFormat="1" ht="39" customHeight="1" x14ac:dyDescent="0.2">
      <c r="A116" s="71" t="s">
        <v>203</v>
      </c>
      <c r="B116" s="62" t="s">
        <v>107</v>
      </c>
      <c r="C116" s="71" t="s">
        <v>23</v>
      </c>
      <c r="D116" s="71" t="s">
        <v>108</v>
      </c>
      <c r="E116" s="63" t="s">
        <v>88</v>
      </c>
      <c r="F116" s="64">
        <v>53.43</v>
      </c>
      <c r="G116" s="64">
        <v>8.8800000000000008</v>
      </c>
      <c r="H116" s="64">
        <v>10.72</v>
      </c>
      <c r="I116" s="64">
        <v>572.76</v>
      </c>
      <c r="J116" s="65">
        <v>3.8300186424198142E-4</v>
      </c>
    </row>
    <row r="117" spans="1:10" s="58" customFormat="1" ht="24" customHeight="1" x14ac:dyDescent="0.2">
      <c r="A117" s="59" t="s">
        <v>204</v>
      </c>
      <c r="B117" s="59"/>
      <c r="C117" s="59"/>
      <c r="D117" s="59" t="s">
        <v>110</v>
      </c>
      <c r="E117" s="59"/>
      <c r="F117" s="60"/>
      <c r="G117" s="59"/>
      <c r="H117" s="59"/>
      <c r="I117" s="60">
        <v>1825.27</v>
      </c>
      <c r="J117" s="61">
        <v>1.2205492924522688E-3</v>
      </c>
    </row>
    <row r="118" spans="1:10" s="58" customFormat="1" ht="26.1" customHeight="1" x14ac:dyDescent="0.2">
      <c r="A118" s="71" t="s">
        <v>205</v>
      </c>
      <c r="B118" s="62" t="s">
        <v>112</v>
      </c>
      <c r="C118" s="71" t="s">
        <v>39</v>
      </c>
      <c r="D118" s="71" t="s">
        <v>113</v>
      </c>
      <c r="E118" s="63" t="s">
        <v>47</v>
      </c>
      <c r="F118" s="64">
        <v>10</v>
      </c>
      <c r="G118" s="64">
        <v>27.65</v>
      </c>
      <c r="H118" s="64">
        <v>33.380000000000003</v>
      </c>
      <c r="I118" s="64">
        <v>333.8</v>
      </c>
      <c r="J118" s="65">
        <v>2.2321045862834941E-4</v>
      </c>
    </row>
    <row r="119" spans="1:10" s="58" customFormat="1" ht="39" customHeight="1" x14ac:dyDescent="0.2">
      <c r="A119" s="71" t="s">
        <v>206</v>
      </c>
      <c r="B119" s="62" t="s">
        <v>115</v>
      </c>
      <c r="C119" s="71" t="s">
        <v>34</v>
      </c>
      <c r="D119" s="71" t="s">
        <v>116</v>
      </c>
      <c r="E119" s="63" t="s">
        <v>25</v>
      </c>
      <c r="F119" s="64">
        <v>3.15</v>
      </c>
      <c r="G119" s="64">
        <v>26.16</v>
      </c>
      <c r="H119" s="64">
        <v>31.58</v>
      </c>
      <c r="I119" s="64">
        <v>99.47</v>
      </c>
      <c r="J119" s="65">
        <v>6.6515111802761882E-5</v>
      </c>
    </row>
    <row r="120" spans="1:10" s="58" customFormat="1" ht="39" customHeight="1" x14ac:dyDescent="0.2">
      <c r="A120" s="71" t="s">
        <v>207</v>
      </c>
      <c r="B120" s="62" t="s">
        <v>118</v>
      </c>
      <c r="C120" s="71" t="s">
        <v>30</v>
      </c>
      <c r="D120" s="71" t="s">
        <v>119</v>
      </c>
      <c r="E120" s="63" t="s">
        <v>36</v>
      </c>
      <c r="F120" s="64">
        <v>4</v>
      </c>
      <c r="G120" s="64">
        <v>288.25</v>
      </c>
      <c r="H120" s="64">
        <v>348</v>
      </c>
      <c r="I120" s="64">
        <v>1392</v>
      </c>
      <c r="J120" s="65">
        <v>9.3082372202115749E-4</v>
      </c>
    </row>
    <row r="121" spans="1:10" s="58" customFormat="1" ht="24" customHeight="1" x14ac:dyDescent="0.2">
      <c r="A121" s="59" t="s">
        <v>208</v>
      </c>
      <c r="B121" s="59"/>
      <c r="C121" s="59"/>
      <c r="D121" s="59" t="s">
        <v>121</v>
      </c>
      <c r="E121" s="59"/>
      <c r="F121" s="60"/>
      <c r="G121" s="59"/>
      <c r="H121" s="59"/>
      <c r="I121" s="60">
        <v>19003.5</v>
      </c>
      <c r="J121" s="61">
        <v>1.2707549282635823E-2</v>
      </c>
    </row>
    <row r="122" spans="1:10" s="58" customFormat="1" ht="26.1" customHeight="1" x14ac:dyDescent="0.2">
      <c r="A122" s="71" t="s">
        <v>209</v>
      </c>
      <c r="B122" s="62" t="s">
        <v>123</v>
      </c>
      <c r="C122" s="71" t="s">
        <v>23</v>
      </c>
      <c r="D122" s="71" t="s">
        <v>124</v>
      </c>
      <c r="E122" s="63" t="s">
        <v>125</v>
      </c>
      <c r="F122" s="64">
        <v>30</v>
      </c>
      <c r="G122" s="64">
        <v>129.51</v>
      </c>
      <c r="H122" s="64">
        <v>156.35</v>
      </c>
      <c r="I122" s="64">
        <v>4690.5</v>
      </c>
      <c r="J122" s="65">
        <v>3.1365148478018959E-3</v>
      </c>
    </row>
    <row r="123" spans="1:10" s="58" customFormat="1" ht="24" customHeight="1" x14ac:dyDescent="0.2">
      <c r="A123" s="71" t="s">
        <v>210</v>
      </c>
      <c r="B123" s="62" t="s">
        <v>127</v>
      </c>
      <c r="C123" s="71" t="s">
        <v>23</v>
      </c>
      <c r="D123" s="71" t="s">
        <v>128</v>
      </c>
      <c r="E123" s="63" t="s">
        <v>125</v>
      </c>
      <c r="F123" s="64">
        <v>300</v>
      </c>
      <c r="G123" s="64">
        <v>39.520000000000003</v>
      </c>
      <c r="H123" s="64">
        <v>47.71</v>
      </c>
      <c r="I123" s="64">
        <v>14313</v>
      </c>
      <c r="J123" s="65">
        <v>9.5710344348339266E-3</v>
      </c>
    </row>
    <row r="124" spans="1:10" s="58" customFormat="1" ht="24" customHeight="1" x14ac:dyDescent="0.2">
      <c r="A124" s="59" t="s">
        <v>211</v>
      </c>
      <c r="B124" s="59"/>
      <c r="C124" s="59"/>
      <c r="D124" s="59" t="s">
        <v>212</v>
      </c>
      <c r="E124" s="59"/>
      <c r="F124" s="60"/>
      <c r="G124" s="59"/>
      <c r="H124" s="59"/>
      <c r="I124" s="60">
        <v>370304.44</v>
      </c>
      <c r="J124" s="61">
        <v>0.24762080253000027</v>
      </c>
    </row>
    <row r="125" spans="1:10" s="58" customFormat="1" ht="24" customHeight="1" x14ac:dyDescent="0.2">
      <c r="A125" s="59" t="s">
        <v>213</v>
      </c>
      <c r="B125" s="59"/>
      <c r="C125" s="59"/>
      <c r="D125" s="59" t="s">
        <v>20</v>
      </c>
      <c r="E125" s="59"/>
      <c r="F125" s="60"/>
      <c r="G125" s="59"/>
      <c r="H125" s="59"/>
      <c r="I125" s="60">
        <v>2730</v>
      </c>
      <c r="J125" s="61">
        <v>1.8255379031018391E-3</v>
      </c>
    </row>
    <row r="126" spans="1:10" s="58" customFormat="1" ht="24" customHeight="1" x14ac:dyDescent="0.2">
      <c r="A126" s="71" t="s">
        <v>214</v>
      </c>
      <c r="B126" s="62" t="s">
        <v>22</v>
      </c>
      <c r="C126" s="71" t="s">
        <v>23</v>
      </c>
      <c r="D126" s="71" t="s">
        <v>24</v>
      </c>
      <c r="E126" s="63" t="s">
        <v>25</v>
      </c>
      <c r="F126" s="64">
        <v>8</v>
      </c>
      <c r="G126" s="64">
        <v>282.66000000000003</v>
      </c>
      <c r="H126" s="64">
        <v>341.25</v>
      </c>
      <c r="I126" s="64">
        <v>2730</v>
      </c>
      <c r="J126" s="65">
        <v>1.8255379031018391E-3</v>
      </c>
    </row>
    <row r="127" spans="1:10" s="58" customFormat="1" ht="24" customHeight="1" x14ac:dyDescent="0.2">
      <c r="A127" s="59" t="s">
        <v>215</v>
      </c>
      <c r="B127" s="59"/>
      <c r="C127" s="59"/>
      <c r="D127" s="59" t="s">
        <v>27</v>
      </c>
      <c r="E127" s="59"/>
      <c r="F127" s="60"/>
      <c r="G127" s="59"/>
      <c r="H127" s="59"/>
      <c r="I127" s="60">
        <v>24210.99</v>
      </c>
      <c r="J127" s="61">
        <v>1.6189772863230621E-2</v>
      </c>
    </row>
    <row r="128" spans="1:10" s="58" customFormat="1" ht="24" customHeight="1" x14ac:dyDescent="0.2">
      <c r="A128" s="71" t="s">
        <v>216</v>
      </c>
      <c r="B128" s="62" t="s">
        <v>29</v>
      </c>
      <c r="C128" s="71" t="s">
        <v>30</v>
      </c>
      <c r="D128" s="71" t="s">
        <v>31</v>
      </c>
      <c r="E128" s="63" t="s">
        <v>25</v>
      </c>
      <c r="F128" s="64">
        <v>3830</v>
      </c>
      <c r="G128" s="64">
        <v>0.43</v>
      </c>
      <c r="H128" s="64">
        <v>0.51</v>
      </c>
      <c r="I128" s="64">
        <v>1953.3</v>
      </c>
      <c r="J128" s="65">
        <v>1.3061623392413267E-3</v>
      </c>
    </row>
    <row r="129" spans="1:10" s="58" customFormat="1" ht="39" customHeight="1" x14ac:dyDescent="0.2">
      <c r="A129" s="71" t="s">
        <v>217</v>
      </c>
      <c r="B129" s="62" t="s">
        <v>33</v>
      </c>
      <c r="C129" s="71" t="s">
        <v>34</v>
      </c>
      <c r="D129" s="71" t="s">
        <v>35</v>
      </c>
      <c r="E129" s="63" t="s">
        <v>36</v>
      </c>
      <c r="F129" s="64">
        <v>1</v>
      </c>
      <c r="G129" s="64">
        <v>18084.439999999999</v>
      </c>
      <c r="H129" s="64">
        <v>21833.34</v>
      </c>
      <c r="I129" s="64">
        <v>21833.34</v>
      </c>
      <c r="J129" s="65">
        <v>1.4599849714765387E-2</v>
      </c>
    </row>
    <row r="130" spans="1:10" s="58" customFormat="1" ht="39" customHeight="1" x14ac:dyDescent="0.2">
      <c r="A130" s="71" t="s">
        <v>218</v>
      </c>
      <c r="B130" s="62" t="s">
        <v>38</v>
      </c>
      <c r="C130" s="71" t="s">
        <v>39</v>
      </c>
      <c r="D130" s="71" t="s">
        <v>40</v>
      </c>
      <c r="E130" s="63" t="s">
        <v>25</v>
      </c>
      <c r="F130" s="64">
        <v>345</v>
      </c>
      <c r="G130" s="64">
        <v>1.02</v>
      </c>
      <c r="H130" s="64">
        <v>1.23</v>
      </c>
      <c r="I130" s="64">
        <v>424.35</v>
      </c>
      <c r="J130" s="65">
        <v>2.8376080922390672E-4</v>
      </c>
    </row>
    <row r="131" spans="1:10" s="58" customFormat="1" ht="26.1" customHeight="1" x14ac:dyDescent="0.2">
      <c r="A131" s="59" t="s">
        <v>219</v>
      </c>
      <c r="B131" s="59"/>
      <c r="C131" s="59"/>
      <c r="D131" s="59" t="s">
        <v>42</v>
      </c>
      <c r="E131" s="59"/>
      <c r="F131" s="60"/>
      <c r="G131" s="59"/>
      <c r="H131" s="59"/>
      <c r="I131" s="60">
        <v>110756.66</v>
      </c>
      <c r="J131" s="61">
        <v>7.4062447198155065E-2</v>
      </c>
    </row>
    <row r="132" spans="1:10" s="58" customFormat="1" ht="26.1" customHeight="1" x14ac:dyDescent="0.2">
      <c r="A132" s="71" t="s">
        <v>220</v>
      </c>
      <c r="B132" s="62" t="s">
        <v>44</v>
      </c>
      <c r="C132" s="71" t="s">
        <v>45</v>
      </c>
      <c r="D132" s="71" t="s">
        <v>46</v>
      </c>
      <c r="E132" s="63" t="s">
        <v>47</v>
      </c>
      <c r="F132" s="64">
        <v>2</v>
      </c>
      <c r="G132" s="64">
        <v>45869.57</v>
      </c>
      <c r="H132" s="64">
        <v>55378.33</v>
      </c>
      <c r="I132" s="64">
        <v>110756.66</v>
      </c>
      <c r="J132" s="65">
        <v>7.4062447198155065E-2</v>
      </c>
    </row>
    <row r="133" spans="1:10" s="58" customFormat="1" ht="24" customHeight="1" x14ac:dyDescent="0.2">
      <c r="A133" s="59" t="s">
        <v>221</v>
      </c>
      <c r="B133" s="59"/>
      <c r="C133" s="59"/>
      <c r="D133" s="59" t="s">
        <v>49</v>
      </c>
      <c r="E133" s="59"/>
      <c r="F133" s="60"/>
      <c r="G133" s="59"/>
      <c r="H133" s="59"/>
      <c r="I133" s="60">
        <v>2756</v>
      </c>
      <c r="J133" s="61">
        <v>1.8429239783694755E-3</v>
      </c>
    </row>
    <row r="134" spans="1:10" s="58" customFormat="1" ht="24" customHeight="1" x14ac:dyDescent="0.2">
      <c r="A134" s="71" t="s">
        <v>222</v>
      </c>
      <c r="B134" s="62" t="s">
        <v>51</v>
      </c>
      <c r="C134" s="71" t="s">
        <v>45</v>
      </c>
      <c r="D134" s="71" t="s">
        <v>52</v>
      </c>
      <c r="E134" s="63" t="s">
        <v>25</v>
      </c>
      <c r="F134" s="64">
        <v>1300</v>
      </c>
      <c r="G134" s="64">
        <v>1.76</v>
      </c>
      <c r="H134" s="64">
        <v>2.12</v>
      </c>
      <c r="I134" s="64">
        <v>2756</v>
      </c>
      <c r="J134" s="65">
        <v>1.8429239783694755E-3</v>
      </c>
    </row>
    <row r="135" spans="1:10" s="58" customFormat="1" ht="24" customHeight="1" x14ac:dyDescent="0.2">
      <c r="A135" s="59" t="s">
        <v>223</v>
      </c>
      <c r="B135" s="59"/>
      <c r="C135" s="59"/>
      <c r="D135" s="59" t="s">
        <v>54</v>
      </c>
      <c r="E135" s="59"/>
      <c r="F135" s="60"/>
      <c r="G135" s="59"/>
      <c r="H135" s="59"/>
      <c r="I135" s="60">
        <v>219062.52</v>
      </c>
      <c r="J135" s="61">
        <v>0.14648605619377461</v>
      </c>
    </row>
    <row r="136" spans="1:10" s="58" customFormat="1" ht="26.1" customHeight="1" x14ac:dyDescent="0.2">
      <c r="A136" s="71" t="s">
        <v>224</v>
      </c>
      <c r="B136" s="62" t="s">
        <v>225</v>
      </c>
      <c r="C136" s="71" t="s">
        <v>30</v>
      </c>
      <c r="D136" s="71" t="s">
        <v>226</v>
      </c>
      <c r="E136" s="63" t="s">
        <v>58</v>
      </c>
      <c r="F136" s="64">
        <v>3283.63</v>
      </c>
      <c r="G136" s="64">
        <v>2.02</v>
      </c>
      <c r="H136" s="64">
        <v>2.4300000000000002</v>
      </c>
      <c r="I136" s="64">
        <v>7979.22</v>
      </c>
      <c r="J136" s="65">
        <v>5.3356661345011925E-3</v>
      </c>
    </row>
    <row r="137" spans="1:10" s="58" customFormat="1" ht="26.1" customHeight="1" x14ac:dyDescent="0.2">
      <c r="A137" s="71" t="s">
        <v>227</v>
      </c>
      <c r="B137" s="62" t="s">
        <v>228</v>
      </c>
      <c r="C137" s="71" t="s">
        <v>30</v>
      </c>
      <c r="D137" s="71" t="s">
        <v>229</v>
      </c>
      <c r="E137" s="63" t="s">
        <v>58</v>
      </c>
      <c r="F137" s="64">
        <v>223.14</v>
      </c>
      <c r="G137" s="64">
        <v>5.23</v>
      </c>
      <c r="H137" s="64">
        <v>6.31</v>
      </c>
      <c r="I137" s="64">
        <v>1408.01</v>
      </c>
      <c r="J137" s="65">
        <v>9.4152953221480595E-4</v>
      </c>
    </row>
    <row r="138" spans="1:10" s="58" customFormat="1" ht="51.95" customHeight="1" x14ac:dyDescent="0.2">
      <c r="A138" s="71" t="s">
        <v>230</v>
      </c>
      <c r="B138" s="62" t="s">
        <v>56</v>
      </c>
      <c r="C138" s="71" t="s">
        <v>30</v>
      </c>
      <c r="D138" s="71" t="s">
        <v>57</v>
      </c>
      <c r="E138" s="63" t="s">
        <v>58</v>
      </c>
      <c r="F138" s="64">
        <v>1785.84</v>
      </c>
      <c r="G138" s="64">
        <v>3.43</v>
      </c>
      <c r="H138" s="64">
        <v>4.1399999999999997</v>
      </c>
      <c r="I138" s="64">
        <v>7393.37</v>
      </c>
      <c r="J138" s="65">
        <v>4.9439110500571586E-3</v>
      </c>
    </row>
    <row r="139" spans="1:10" s="58" customFormat="1" ht="39" customHeight="1" x14ac:dyDescent="0.2">
      <c r="A139" s="71" t="s">
        <v>231</v>
      </c>
      <c r="B139" s="62" t="s">
        <v>232</v>
      </c>
      <c r="C139" s="71" t="s">
        <v>30</v>
      </c>
      <c r="D139" s="71" t="s">
        <v>233</v>
      </c>
      <c r="E139" s="63" t="s">
        <v>234</v>
      </c>
      <c r="F139" s="64">
        <v>4432.8999999999996</v>
      </c>
      <c r="G139" s="64">
        <v>1.31</v>
      </c>
      <c r="H139" s="64">
        <v>1.58</v>
      </c>
      <c r="I139" s="64">
        <v>7003.98</v>
      </c>
      <c r="J139" s="65">
        <v>4.6835278251161974E-3</v>
      </c>
    </row>
    <row r="140" spans="1:10" s="58" customFormat="1" ht="24" customHeight="1" x14ac:dyDescent="0.2">
      <c r="A140" s="71" t="s">
        <v>235</v>
      </c>
      <c r="B140" s="62" t="s">
        <v>75</v>
      </c>
      <c r="C140" s="71" t="s">
        <v>30</v>
      </c>
      <c r="D140" s="71" t="s">
        <v>76</v>
      </c>
      <c r="E140" s="63" t="s">
        <v>58</v>
      </c>
      <c r="F140" s="64">
        <v>4741.1099999999997</v>
      </c>
      <c r="G140" s="64">
        <v>3.11</v>
      </c>
      <c r="H140" s="64">
        <v>3.75</v>
      </c>
      <c r="I140" s="64">
        <v>17779.16</v>
      </c>
      <c r="J140" s="65">
        <v>1.1888838998282818E-2</v>
      </c>
    </row>
    <row r="141" spans="1:10" s="58" customFormat="1" ht="24" customHeight="1" x14ac:dyDescent="0.2">
      <c r="A141" s="71" t="s">
        <v>236</v>
      </c>
      <c r="B141" s="62" t="s">
        <v>66</v>
      </c>
      <c r="C141" s="71" t="s">
        <v>45</v>
      </c>
      <c r="D141" s="71" t="s">
        <v>67</v>
      </c>
      <c r="E141" s="63" t="s">
        <v>58</v>
      </c>
      <c r="F141" s="64">
        <v>209.25</v>
      </c>
      <c r="G141" s="64">
        <v>336.41</v>
      </c>
      <c r="H141" s="64">
        <v>406.14</v>
      </c>
      <c r="I141" s="64">
        <v>84984.79</v>
      </c>
      <c r="J141" s="65">
        <v>5.6828921367087962E-2</v>
      </c>
    </row>
    <row r="142" spans="1:10" s="58" customFormat="1" ht="26.1" customHeight="1" x14ac:dyDescent="0.2">
      <c r="A142" s="71" t="s">
        <v>237</v>
      </c>
      <c r="B142" s="62" t="s">
        <v>238</v>
      </c>
      <c r="C142" s="71" t="s">
        <v>30</v>
      </c>
      <c r="D142" s="71" t="s">
        <v>239</v>
      </c>
      <c r="E142" s="63" t="s">
        <v>58</v>
      </c>
      <c r="F142" s="64">
        <v>285.70999999999998</v>
      </c>
      <c r="G142" s="64">
        <v>199.28</v>
      </c>
      <c r="H142" s="64">
        <v>240.59</v>
      </c>
      <c r="I142" s="64">
        <v>68738.960000000006</v>
      </c>
      <c r="J142" s="65">
        <v>4.5965412783809959E-2</v>
      </c>
    </row>
    <row r="143" spans="1:10" s="58" customFormat="1" ht="24" customHeight="1" x14ac:dyDescent="0.2">
      <c r="A143" s="59" t="s">
        <v>240</v>
      </c>
      <c r="B143" s="59"/>
      <c r="C143" s="59"/>
      <c r="D143" s="59" t="s">
        <v>241</v>
      </c>
      <c r="E143" s="59"/>
      <c r="F143" s="60"/>
      <c r="G143" s="59"/>
      <c r="H143" s="59"/>
      <c r="I143" s="60">
        <v>22527.87</v>
      </c>
      <c r="J143" s="61">
        <v>1.5064278593828142E-2</v>
      </c>
    </row>
    <row r="144" spans="1:10" s="58" customFormat="1" ht="39" customHeight="1" x14ac:dyDescent="0.2">
      <c r="A144" s="71" t="s">
        <v>242</v>
      </c>
      <c r="B144" s="62" t="s">
        <v>83</v>
      </c>
      <c r="C144" s="71" t="s">
        <v>30</v>
      </c>
      <c r="D144" s="71" t="s">
        <v>84</v>
      </c>
      <c r="E144" s="63" t="s">
        <v>25</v>
      </c>
      <c r="F144" s="64">
        <v>70.5</v>
      </c>
      <c r="G144" s="64">
        <v>66.739999999999995</v>
      </c>
      <c r="H144" s="64">
        <v>80.569999999999993</v>
      </c>
      <c r="I144" s="64">
        <v>5680.18</v>
      </c>
      <c r="J144" s="65">
        <v>3.7983091159124556E-3</v>
      </c>
    </row>
    <row r="145" spans="1:10" s="58" customFormat="1" ht="39" customHeight="1" x14ac:dyDescent="0.2">
      <c r="A145" s="71" t="s">
        <v>243</v>
      </c>
      <c r="B145" s="62" t="s">
        <v>86</v>
      </c>
      <c r="C145" s="71" t="s">
        <v>23</v>
      </c>
      <c r="D145" s="71" t="s">
        <v>87</v>
      </c>
      <c r="E145" s="63" t="s">
        <v>88</v>
      </c>
      <c r="F145" s="64">
        <v>666.42</v>
      </c>
      <c r="G145" s="64">
        <v>5.54</v>
      </c>
      <c r="H145" s="64">
        <v>6.68</v>
      </c>
      <c r="I145" s="64">
        <v>4451.68</v>
      </c>
      <c r="J145" s="65">
        <v>2.9768170595166283E-3</v>
      </c>
    </row>
    <row r="146" spans="1:10" s="58" customFormat="1" ht="39" customHeight="1" x14ac:dyDescent="0.2">
      <c r="A146" s="71" t="s">
        <v>244</v>
      </c>
      <c r="B146" s="62" t="s">
        <v>90</v>
      </c>
      <c r="C146" s="71" t="s">
        <v>23</v>
      </c>
      <c r="D146" s="71" t="s">
        <v>91</v>
      </c>
      <c r="E146" s="63" t="s">
        <v>88</v>
      </c>
      <c r="F146" s="64">
        <v>896.16</v>
      </c>
      <c r="G146" s="64">
        <v>4.3099999999999996</v>
      </c>
      <c r="H146" s="64">
        <v>5.2</v>
      </c>
      <c r="I146" s="64">
        <v>4660.03</v>
      </c>
      <c r="J146" s="65">
        <v>3.116139704978631E-3</v>
      </c>
    </row>
    <row r="147" spans="1:10" s="58" customFormat="1" ht="26.1" customHeight="1" x14ac:dyDescent="0.2">
      <c r="A147" s="71" t="s">
        <v>245</v>
      </c>
      <c r="B147" s="62" t="s">
        <v>93</v>
      </c>
      <c r="C147" s="71" t="s">
        <v>30</v>
      </c>
      <c r="D147" s="71" t="s">
        <v>94</v>
      </c>
      <c r="E147" s="63" t="s">
        <v>58</v>
      </c>
      <c r="F147" s="64">
        <v>21</v>
      </c>
      <c r="G147" s="64">
        <v>300.08</v>
      </c>
      <c r="H147" s="64">
        <v>362.28</v>
      </c>
      <c r="I147" s="64">
        <v>7607.88</v>
      </c>
      <c r="J147" s="65">
        <v>5.0873528579671867E-3</v>
      </c>
    </row>
    <row r="148" spans="1:10" s="58" customFormat="1" ht="26.1" customHeight="1" x14ac:dyDescent="0.2">
      <c r="A148" s="71" t="s">
        <v>246</v>
      </c>
      <c r="B148" s="62" t="s">
        <v>96</v>
      </c>
      <c r="C148" s="71" t="s">
        <v>45</v>
      </c>
      <c r="D148" s="71" t="s">
        <v>97</v>
      </c>
      <c r="E148" s="63" t="s">
        <v>98</v>
      </c>
      <c r="F148" s="64">
        <v>6</v>
      </c>
      <c r="G148" s="64">
        <v>17.690000000000001</v>
      </c>
      <c r="H148" s="64">
        <v>21.35</v>
      </c>
      <c r="I148" s="64">
        <v>128.1</v>
      </c>
      <c r="J148" s="65">
        <v>8.5659855453240133E-5</v>
      </c>
    </row>
    <row r="149" spans="1:10" s="58" customFormat="1" ht="24" customHeight="1" x14ac:dyDescent="0.2">
      <c r="A149" s="59" t="s">
        <v>247</v>
      </c>
      <c r="B149" s="59"/>
      <c r="C149" s="59"/>
      <c r="D149" s="59" t="s">
        <v>103</v>
      </c>
      <c r="E149" s="59"/>
      <c r="F149" s="60"/>
      <c r="G149" s="59"/>
      <c r="H149" s="59"/>
      <c r="I149" s="60">
        <v>1247.1600000000001</v>
      </c>
      <c r="J149" s="61">
        <v>8.3396990887636983E-4</v>
      </c>
    </row>
    <row r="150" spans="1:10" s="58" customFormat="1" ht="39" customHeight="1" x14ac:dyDescent="0.2">
      <c r="A150" s="71" t="s">
        <v>248</v>
      </c>
      <c r="B150" s="62" t="s">
        <v>86</v>
      </c>
      <c r="C150" s="71" t="s">
        <v>23</v>
      </c>
      <c r="D150" s="71" t="s">
        <v>87</v>
      </c>
      <c r="E150" s="63" t="s">
        <v>88</v>
      </c>
      <c r="F150" s="64">
        <v>87.52</v>
      </c>
      <c r="G150" s="64">
        <v>5.54</v>
      </c>
      <c r="H150" s="64">
        <v>6.68</v>
      </c>
      <c r="I150" s="64">
        <v>584.63</v>
      </c>
      <c r="J150" s="65">
        <v>3.909392762968601E-4</v>
      </c>
    </row>
    <row r="151" spans="1:10" s="58" customFormat="1" ht="26.1" customHeight="1" x14ac:dyDescent="0.2">
      <c r="A151" s="71" t="s">
        <v>249</v>
      </c>
      <c r="B151" s="62" t="s">
        <v>93</v>
      </c>
      <c r="C151" s="71" t="s">
        <v>30</v>
      </c>
      <c r="D151" s="71" t="s">
        <v>94</v>
      </c>
      <c r="E151" s="63" t="s">
        <v>58</v>
      </c>
      <c r="F151" s="64">
        <v>1.2</v>
      </c>
      <c r="G151" s="64">
        <v>300.08</v>
      </c>
      <c r="H151" s="64">
        <v>362.28</v>
      </c>
      <c r="I151" s="64">
        <v>434.73</v>
      </c>
      <c r="J151" s="65">
        <v>2.9070186542690932E-4</v>
      </c>
    </row>
    <row r="152" spans="1:10" s="58" customFormat="1" ht="39" customHeight="1" x14ac:dyDescent="0.2">
      <c r="A152" s="71" t="s">
        <v>250</v>
      </c>
      <c r="B152" s="62" t="s">
        <v>107</v>
      </c>
      <c r="C152" s="71" t="s">
        <v>23</v>
      </c>
      <c r="D152" s="71" t="s">
        <v>108</v>
      </c>
      <c r="E152" s="63" t="s">
        <v>88</v>
      </c>
      <c r="F152" s="64">
        <v>21.25</v>
      </c>
      <c r="G152" s="64">
        <v>8.8800000000000008</v>
      </c>
      <c r="H152" s="64">
        <v>10.72</v>
      </c>
      <c r="I152" s="64">
        <v>227.8</v>
      </c>
      <c r="J152" s="65">
        <v>1.5232876715260034E-4</v>
      </c>
    </row>
    <row r="153" spans="1:10" s="58" customFormat="1" ht="24" customHeight="1" x14ac:dyDescent="0.2">
      <c r="A153" s="59" t="s">
        <v>251</v>
      </c>
      <c r="B153" s="59"/>
      <c r="C153" s="59"/>
      <c r="D153" s="59" t="s">
        <v>110</v>
      </c>
      <c r="E153" s="59"/>
      <c r="F153" s="60"/>
      <c r="G153" s="59"/>
      <c r="H153" s="59"/>
      <c r="I153" s="60">
        <v>504.77</v>
      </c>
      <c r="J153" s="61">
        <v>3.375372774171118E-4</v>
      </c>
    </row>
    <row r="154" spans="1:10" s="58" customFormat="1" ht="26.1" customHeight="1" x14ac:dyDescent="0.2">
      <c r="A154" s="71" t="s">
        <v>252</v>
      </c>
      <c r="B154" s="62" t="s">
        <v>112</v>
      </c>
      <c r="C154" s="71" t="s">
        <v>39</v>
      </c>
      <c r="D154" s="71" t="s">
        <v>113</v>
      </c>
      <c r="E154" s="63" t="s">
        <v>47</v>
      </c>
      <c r="F154" s="64">
        <v>12</v>
      </c>
      <c r="G154" s="64">
        <v>27.65</v>
      </c>
      <c r="H154" s="64">
        <v>33.380000000000003</v>
      </c>
      <c r="I154" s="64">
        <v>400.56</v>
      </c>
      <c r="J154" s="65">
        <v>2.6785255035401926E-4</v>
      </c>
    </row>
    <row r="155" spans="1:10" s="58" customFormat="1" ht="39" customHeight="1" x14ac:dyDescent="0.2">
      <c r="A155" s="71" t="s">
        <v>253</v>
      </c>
      <c r="B155" s="62" t="s">
        <v>115</v>
      </c>
      <c r="C155" s="71" t="s">
        <v>34</v>
      </c>
      <c r="D155" s="71" t="s">
        <v>116</v>
      </c>
      <c r="E155" s="63" t="s">
        <v>25</v>
      </c>
      <c r="F155" s="64">
        <v>3.3</v>
      </c>
      <c r="G155" s="64">
        <v>26.16</v>
      </c>
      <c r="H155" s="64">
        <v>31.58</v>
      </c>
      <c r="I155" s="64">
        <v>104.21</v>
      </c>
      <c r="J155" s="65">
        <v>6.9684727063092544E-5</v>
      </c>
    </row>
    <row r="156" spans="1:10" s="58" customFormat="1" ht="24" customHeight="1" x14ac:dyDescent="0.2">
      <c r="A156" s="59" t="s">
        <v>254</v>
      </c>
      <c r="B156" s="59"/>
      <c r="C156" s="59"/>
      <c r="D156" s="59" t="s">
        <v>121</v>
      </c>
      <c r="E156" s="59"/>
      <c r="F156" s="60"/>
      <c r="G156" s="59"/>
      <c r="H156" s="59"/>
      <c r="I156" s="60">
        <v>10283.5</v>
      </c>
      <c r="J156" s="61">
        <v>6.8765271159515612E-3</v>
      </c>
    </row>
    <row r="157" spans="1:10" s="58" customFormat="1" ht="26.1" customHeight="1" x14ac:dyDescent="0.2">
      <c r="A157" s="71" t="s">
        <v>255</v>
      </c>
      <c r="B157" s="62" t="s">
        <v>123</v>
      </c>
      <c r="C157" s="71" t="s">
        <v>23</v>
      </c>
      <c r="D157" s="71" t="s">
        <v>124</v>
      </c>
      <c r="E157" s="63" t="s">
        <v>125</v>
      </c>
      <c r="F157" s="64">
        <v>20</v>
      </c>
      <c r="G157" s="64">
        <v>129.51</v>
      </c>
      <c r="H157" s="64">
        <v>156.35</v>
      </c>
      <c r="I157" s="64">
        <v>3127</v>
      </c>
      <c r="J157" s="65">
        <v>2.0910098985345974E-3</v>
      </c>
    </row>
    <row r="158" spans="1:10" s="58" customFormat="1" ht="24" customHeight="1" x14ac:dyDescent="0.2">
      <c r="A158" s="71" t="s">
        <v>256</v>
      </c>
      <c r="B158" s="62" t="s">
        <v>127</v>
      </c>
      <c r="C158" s="71" t="s">
        <v>23</v>
      </c>
      <c r="D158" s="71" t="s">
        <v>128</v>
      </c>
      <c r="E158" s="63" t="s">
        <v>125</v>
      </c>
      <c r="F158" s="64">
        <v>150</v>
      </c>
      <c r="G158" s="64">
        <v>39.520000000000003</v>
      </c>
      <c r="H158" s="64">
        <v>47.71</v>
      </c>
      <c r="I158" s="64">
        <v>7156.5</v>
      </c>
      <c r="J158" s="65">
        <v>4.7855172174169633E-3</v>
      </c>
    </row>
    <row r="159" spans="1:10" s="58" customFormat="1" x14ac:dyDescent="0.2">
      <c r="A159" s="66"/>
      <c r="B159" s="66"/>
      <c r="C159" s="66"/>
      <c r="D159" s="66"/>
      <c r="E159" s="66"/>
      <c r="F159" s="67"/>
      <c r="G159" s="66"/>
      <c r="H159" s="66"/>
      <c r="I159" s="66"/>
      <c r="J159" s="66"/>
    </row>
    <row r="160" spans="1:10" s="58" customFormat="1" x14ac:dyDescent="0.2">
      <c r="A160" s="96"/>
      <c r="B160" s="96"/>
      <c r="C160" s="96"/>
      <c r="D160" s="68"/>
      <c r="E160" s="69"/>
      <c r="F160" s="97" t="s">
        <v>257</v>
      </c>
      <c r="G160" s="96"/>
      <c r="H160" s="98">
        <v>1238890.8</v>
      </c>
      <c r="I160" s="96"/>
      <c r="J160" s="96"/>
    </row>
    <row r="161" spans="1:10" s="58" customFormat="1" x14ac:dyDescent="0.2">
      <c r="A161" s="96"/>
      <c r="B161" s="96"/>
      <c r="C161" s="96"/>
      <c r="D161" s="68"/>
      <c r="E161" s="69"/>
      <c r="F161" s="97" t="s">
        <v>258</v>
      </c>
      <c r="G161" s="96"/>
      <c r="H161" s="98">
        <v>256558.84</v>
      </c>
      <c r="I161" s="96"/>
      <c r="J161" s="96"/>
    </row>
    <row r="162" spans="1:10" s="58" customFormat="1" x14ac:dyDescent="0.2">
      <c r="A162" s="96"/>
      <c r="B162" s="96"/>
      <c r="C162" s="96"/>
      <c r="D162" s="68"/>
      <c r="E162" s="69"/>
      <c r="F162" s="97" t="s">
        <v>259</v>
      </c>
      <c r="G162" s="96"/>
      <c r="H162" s="98">
        <v>1495449.64</v>
      </c>
      <c r="I162" s="96"/>
      <c r="J162" s="96"/>
    </row>
    <row r="166" spans="1:10" x14ac:dyDescent="0.2">
      <c r="J166" s="16" t="s">
        <v>920</v>
      </c>
    </row>
    <row r="169" spans="1:10" s="56" customFormat="1" x14ac:dyDescent="0.2">
      <c r="F169" s="50"/>
    </row>
    <row r="170" spans="1:10" s="56" customFormat="1" x14ac:dyDescent="0.2">
      <c r="F170" s="50"/>
    </row>
    <row r="174" spans="1:10" x14ac:dyDescent="0.2">
      <c r="A174" s="99" t="s">
        <v>845</v>
      </c>
      <c r="B174" s="99"/>
      <c r="C174" s="99"/>
      <c r="D174" s="99"/>
      <c r="E174" s="99"/>
      <c r="F174" s="99"/>
      <c r="G174" s="99"/>
      <c r="H174" s="99"/>
      <c r="I174" s="99"/>
      <c r="J174" s="99"/>
    </row>
    <row r="175" spans="1:10" x14ac:dyDescent="0.2">
      <c r="A175" s="99" t="s">
        <v>846</v>
      </c>
      <c r="B175" s="99"/>
      <c r="C175" s="99"/>
      <c r="D175" s="99"/>
      <c r="E175" s="99"/>
      <c r="F175" s="99"/>
      <c r="G175" s="99"/>
      <c r="H175" s="99"/>
      <c r="I175" s="99"/>
      <c r="J175" s="99"/>
    </row>
    <row r="176" spans="1:10" x14ac:dyDescent="0.2">
      <c r="A176" s="99" t="s">
        <v>847</v>
      </c>
      <c r="B176" s="99"/>
      <c r="C176" s="99"/>
      <c r="D176" s="99"/>
      <c r="E176" s="99"/>
      <c r="F176" s="99"/>
      <c r="G176" s="99"/>
      <c r="H176" s="99"/>
      <c r="I176" s="99"/>
      <c r="J176" s="99"/>
    </row>
    <row r="177" spans="1:10" x14ac:dyDescent="0.2">
      <c r="A177" s="99" t="s">
        <v>848</v>
      </c>
      <c r="B177" s="99"/>
      <c r="C177" s="99"/>
      <c r="D177" s="99"/>
      <c r="E177" s="99"/>
      <c r="F177" s="99"/>
      <c r="G177" s="99"/>
      <c r="H177" s="99"/>
      <c r="I177" s="99"/>
      <c r="J177" s="99"/>
    </row>
    <row r="178" spans="1:10" x14ac:dyDescent="0.2">
      <c r="A178" s="99" t="s">
        <v>849</v>
      </c>
      <c r="B178" s="99"/>
      <c r="C178" s="99"/>
      <c r="D178" s="99"/>
      <c r="E178" s="99"/>
      <c r="F178" s="99"/>
      <c r="G178" s="99"/>
      <c r="H178" s="99"/>
      <c r="I178" s="99"/>
      <c r="J178" s="99"/>
    </row>
    <row r="179" spans="1:10" x14ac:dyDescent="0.2">
      <c r="A179" s="99" t="s">
        <v>850</v>
      </c>
      <c r="B179" s="99"/>
      <c r="C179" s="99"/>
      <c r="D179" s="99"/>
      <c r="E179" s="99"/>
      <c r="F179" s="99"/>
      <c r="G179" s="99"/>
      <c r="H179" s="99"/>
      <c r="I179" s="99"/>
      <c r="J179" s="99"/>
    </row>
    <row r="180" spans="1:10" x14ac:dyDescent="0.2">
      <c r="A180" s="99" t="s">
        <v>851</v>
      </c>
      <c r="B180" s="99"/>
      <c r="C180" s="99"/>
      <c r="D180" s="99"/>
      <c r="E180" s="99"/>
      <c r="F180" s="99"/>
      <c r="G180" s="99"/>
      <c r="H180" s="99"/>
      <c r="I180" s="99"/>
      <c r="J180" s="99"/>
    </row>
    <row r="181" spans="1:10" x14ac:dyDescent="0.2">
      <c r="A181" s="99" t="s">
        <v>852</v>
      </c>
      <c r="B181" s="99"/>
      <c r="C181" s="99"/>
      <c r="D181" s="99"/>
      <c r="E181" s="99"/>
      <c r="F181" s="99"/>
      <c r="G181" s="99"/>
      <c r="H181" s="99"/>
      <c r="I181" s="99"/>
      <c r="J181" s="99"/>
    </row>
  </sheetData>
  <mergeCells count="24">
    <mergeCell ref="A179:J179"/>
    <mergeCell ref="A180:J180"/>
    <mergeCell ref="A181:J181"/>
    <mergeCell ref="A162:C162"/>
    <mergeCell ref="F162:G162"/>
    <mergeCell ref="H162:J162"/>
    <mergeCell ref="A174:J174"/>
    <mergeCell ref="A175:J175"/>
    <mergeCell ref="A176:J176"/>
    <mergeCell ref="A177:J177"/>
    <mergeCell ref="A178:J178"/>
    <mergeCell ref="A4:J4"/>
    <mergeCell ref="A160:C160"/>
    <mergeCell ref="F160:G160"/>
    <mergeCell ref="H160:J160"/>
    <mergeCell ref="A161:C161"/>
    <mergeCell ref="F161:G161"/>
    <mergeCell ref="H161:J161"/>
    <mergeCell ref="E1:F1"/>
    <mergeCell ref="G1:H1"/>
    <mergeCell ref="I1:J1"/>
    <mergeCell ref="E2:F2"/>
    <mergeCell ref="G2:H2"/>
    <mergeCell ref="I2:J2"/>
  </mergeCells>
  <printOptions horizontalCentered="1"/>
  <pageMargins left="0.31496062992125984" right="0.31496062992125984" top="0.59055118110236227" bottom="1.3779527559055118" header="0.31496062992125984" footer="0.31496062992125984"/>
  <pageSetup paperSize="9" scale="50" fitToWidth="0" fitToHeight="0" orientation="portrait" r:id="rId1"/>
  <headerFooter>
    <oddHeader xml:space="preserve">&amp;L </oddHeader>
    <oddFooter xml:space="preserve">&amp;L &amp;C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D3A6-B9B9-4C57-B30B-C049754D4AB2}">
  <dimension ref="A1:J1545"/>
  <sheetViews>
    <sheetView showGridLines="0" view="pageBreakPreview" zoomScale="80" zoomScaleNormal="100" zoomScaleSheetLayoutView="80" workbookViewId="0">
      <selection activeCell="A6" sqref="A6:J6"/>
    </sheetView>
  </sheetViews>
  <sheetFormatPr defaultRowHeight="14.25" x14ac:dyDescent="0.2"/>
  <cols>
    <col min="1" max="1" width="13.25" style="46" customWidth="1"/>
    <col min="2" max="2" width="16.625" style="46" customWidth="1"/>
    <col min="3" max="3" width="10" style="46" bestFit="1" customWidth="1"/>
    <col min="4" max="4" width="60" style="46" bestFit="1" customWidth="1"/>
    <col min="5" max="5" width="15" style="46" bestFit="1" customWidth="1"/>
    <col min="6" max="9" width="12" style="46" bestFit="1" customWidth="1"/>
    <col min="10" max="11" width="14" style="46" bestFit="1" customWidth="1"/>
    <col min="12" max="16384" width="9" style="46"/>
  </cols>
  <sheetData>
    <row r="1" spans="1:10" ht="15" x14ac:dyDescent="0.2">
      <c r="A1" s="45"/>
      <c r="B1" s="45"/>
      <c r="C1" s="89" t="s">
        <v>808</v>
      </c>
      <c r="D1" s="89"/>
      <c r="E1" s="89" t="s">
        <v>1</v>
      </c>
      <c r="F1" s="89"/>
      <c r="G1" s="90" t="s">
        <v>2</v>
      </c>
      <c r="H1" s="90"/>
      <c r="I1" s="89" t="s">
        <v>3</v>
      </c>
      <c r="J1" s="89"/>
    </row>
    <row r="2" spans="1:10" ht="81" customHeight="1" x14ac:dyDescent="0.2">
      <c r="A2" s="51"/>
      <c r="B2" s="51"/>
      <c r="C2" s="91" t="s">
        <v>922</v>
      </c>
      <c r="D2" s="91"/>
      <c r="E2" s="91" t="s">
        <v>921</v>
      </c>
      <c r="F2" s="91"/>
      <c r="G2" s="109" t="s">
        <v>4</v>
      </c>
      <c r="H2" s="109"/>
      <c r="I2" s="91" t="s">
        <v>5</v>
      </c>
      <c r="J2" s="91"/>
    </row>
    <row r="3" spans="1:10" x14ac:dyDescent="0.2">
      <c r="A3" s="51"/>
      <c r="B3" s="51"/>
      <c r="C3" s="51"/>
      <c r="D3" s="51"/>
      <c r="E3" s="51"/>
      <c r="F3" s="51"/>
      <c r="G3" s="51"/>
      <c r="H3" s="51"/>
      <c r="I3" s="51"/>
      <c r="J3" s="51"/>
    </row>
    <row r="4" spans="1:10" x14ac:dyDescent="0.2">
      <c r="A4" s="90" t="s">
        <v>808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ht="15" x14ac:dyDescent="0.2">
      <c r="A5" s="54"/>
    </row>
    <row r="6" spans="1:10" x14ac:dyDescent="0.2">
      <c r="A6" s="90" t="s">
        <v>807</v>
      </c>
      <c r="B6" s="95"/>
      <c r="C6" s="95"/>
      <c r="D6" s="95"/>
      <c r="E6" s="95"/>
      <c r="F6" s="95"/>
      <c r="G6" s="95"/>
      <c r="H6" s="95"/>
      <c r="I6" s="95"/>
      <c r="J6" s="95"/>
    </row>
    <row r="7" spans="1:10" s="58" customFormat="1" ht="15" x14ac:dyDescent="0.2">
      <c r="A7" s="70" t="s">
        <v>21</v>
      </c>
      <c r="B7" s="81" t="s">
        <v>8</v>
      </c>
      <c r="C7" s="70" t="s">
        <v>9</v>
      </c>
      <c r="D7" s="70" t="s">
        <v>10</v>
      </c>
      <c r="E7" s="104" t="s">
        <v>280</v>
      </c>
      <c r="F7" s="104"/>
      <c r="G7" s="82" t="s">
        <v>11</v>
      </c>
      <c r="H7" s="81" t="s">
        <v>12</v>
      </c>
      <c r="I7" s="81" t="s">
        <v>13</v>
      </c>
      <c r="J7" s="81" t="s">
        <v>15</v>
      </c>
    </row>
    <row r="8" spans="1:10" s="58" customFormat="1" ht="14.25" customHeight="1" x14ac:dyDescent="0.2">
      <c r="A8" s="71" t="s">
        <v>279</v>
      </c>
      <c r="B8" s="62" t="s">
        <v>22</v>
      </c>
      <c r="C8" s="71" t="s">
        <v>23</v>
      </c>
      <c r="D8" s="71" t="s">
        <v>24</v>
      </c>
      <c r="E8" s="102" t="s">
        <v>806</v>
      </c>
      <c r="F8" s="102"/>
      <c r="G8" s="63" t="s">
        <v>25</v>
      </c>
      <c r="H8" s="72">
        <v>1</v>
      </c>
      <c r="I8" s="64">
        <v>282.66000000000003</v>
      </c>
      <c r="J8" s="64">
        <v>282.66000000000003</v>
      </c>
    </row>
    <row r="9" spans="1:10" s="58" customFormat="1" ht="25.5" customHeight="1" x14ac:dyDescent="0.2">
      <c r="A9" s="74" t="s">
        <v>275</v>
      </c>
      <c r="B9" s="73" t="s">
        <v>617</v>
      </c>
      <c r="C9" s="74" t="s">
        <v>23</v>
      </c>
      <c r="D9" s="74" t="s">
        <v>616</v>
      </c>
      <c r="E9" s="100" t="s">
        <v>343</v>
      </c>
      <c r="F9" s="100"/>
      <c r="G9" s="75" t="s">
        <v>125</v>
      </c>
      <c r="H9" s="76">
        <v>1</v>
      </c>
      <c r="I9" s="77">
        <v>28.98</v>
      </c>
      <c r="J9" s="77">
        <v>28.98</v>
      </c>
    </row>
    <row r="10" spans="1:10" s="58" customFormat="1" ht="25.5" customHeight="1" x14ac:dyDescent="0.2">
      <c r="A10" s="74" t="s">
        <v>275</v>
      </c>
      <c r="B10" s="73" t="s">
        <v>383</v>
      </c>
      <c r="C10" s="74" t="s">
        <v>23</v>
      </c>
      <c r="D10" s="74" t="s">
        <v>382</v>
      </c>
      <c r="E10" s="100" t="s">
        <v>343</v>
      </c>
      <c r="F10" s="100"/>
      <c r="G10" s="75" t="s">
        <v>125</v>
      </c>
      <c r="H10" s="76">
        <v>2</v>
      </c>
      <c r="I10" s="77">
        <v>20.23</v>
      </c>
      <c r="J10" s="77">
        <v>40.46</v>
      </c>
    </row>
    <row r="11" spans="1:10" s="58" customFormat="1" ht="38.25" x14ac:dyDescent="0.2">
      <c r="A11" s="74" t="s">
        <v>275</v>
      </c>
      <c r="B11" s="73" t="s">
        <v>611</v>
      </c>
      <c r="C11" s="74" t="s">
        <v>23</v>
      </c>
      <c r="D11" s="74" t="s">
        <v>610</v>
      </c>
      <c r="E11" s="100" t="s">
        <v>609</v>
      </c>
      <c r="F11" s="100"/>
      <c r="G11" s="75" t="s">
        <v>58</v>
      </c>
      <c r="H11" s="76">
        <v>0.01</v>
      </c>
      <c r="I11" s="77">
        <v>296.37</v>
      </c>
      <c r="J11" s="77">
        <v>2.96</v>
      </c>
    </row>
    <row r="12" spans="1:10" s="58" customFormat="1" ht="38.25" x14ac:dyDescent="0.2">
      <c r="A12" s="74" t="s">
        <v>269</v>
      </c>
      <c r="B12" s="73" t="s">
        <v>805</v>
      </c>
      <c r="C12" s="74" t="s">
        <v>23</v>
      </c>
      <c r="D12" s="74" t="s">
        <v>804</v>
      </c>
      <c r="E12" s="100" t="s">
        <v>266</v>
      </c>
      <c r="F12" s="100"/>
      <c r="G12" s="75" t="s">
        <v>98</v>
      </c>
      <c r="H12" s="76">
        <v>1</v>
      </c>
      <c r="I12" s="77">
        <v>3.85</v>
      </c>
      <c r="J12" s="77">
        <v>3.85</v>
      </c>
    </row>
    <row r="13" spans="1:10" s="58" customFormat="1" ht="25.5" x14ac:dyDescent="0.2">
      <c r="A13" s="74" t="s">
        <v>269</v>
      </c>
      <c r="B13" s="73" t="s">
        <v>803</v>
      </c>
      <c r="C13" s="74" t="s">
        <v>23</v>
      </c>
      <c r="D13" s="74" t="s">
        <v>802</v>
      </c>
      <c r="E13" s="100" t="s">
        <v>266</v>
      </c>
      <c r="F13" s="100"/>
      <c r="G13" s="75" t="s">
        <v>98</v>
      </c>
      <c r="H13" s="76">
        <v>4</v>
      </c>
      <c r="I13" s="77">
        <v>5.12</v>
      </c>
      <c r="J13" s="77">
        <v>20.48</v>
      </c>
    </row>
    <row r="14" spans="1:10" s="58" customFormat="1" ht="25.5" x14ac:dyDescent="0.2">
      <c r="A14" s="74" t="s">
        <v>269</v>
      </c>
      <c r="B14" s="73" t="s">
        <v>801</v>
      </c>
      <c r="C14" s="74" t="s">
        <v>23</v>
      </c>
      <c r="D14" s="74" t="s">
        <v>800</v>
      </c>
      <c r="E14" s="100" t="s">
        <v>266</v>
      </c>
      <c r="F14" s="100"/>
      <c r="G14" s="75" t="s">
        <v>25</v>
      </c>
      <c r="H14" s="76">
        <v>1</v>
      </c>
      <c r="I14" s="77">
        <v>184.98</v>
      </c>
      <c r="J14" s="77">
        <v>184.98</v>
      </c>
    </row>
    <row r="15" spans="1:10" s="58" customFormat="1" x14ac:dyDescent="0.2">
      <c r="A15" s="74" t="s">
        <v>269</v>
      </c>
      <c r="B15" s="73" t="s">
        <v>799</v>
      </c>
      <c r="C15" s="74" t="s">
        <v>23</v>
      </c>
      <c r="D15" s="74" t="s">
        <v>798</v>
      </c>
      <c r="E15" s="100" t="s">
        <v>266</v>
      </c>
      <c r="F15" s="100"/>
      <c r="G15" s="75" t="s">
        <v>88</v>
      </c>
      <c r="H15" s="76">
        <v>0.11</v>
      </c>
      <c r="I15" s="77">
        <v>8.68</v>
      </c>
      <c r="J15" s="77">
        <v>0.95</v>
      </c>
    </row>
    <row r="16" spans="1:10" s="58" customFormat="1" ht="25.5" x14ac:dyDescent="0.2">
      <c r="A16" s="79"/>
      <c r="B16" s="79"/>
      <c r="C16" s="79"/>
      <c r="D16" s="79"/>
      <c r="E16" s="79" t="s">
        <v>264</v>
      </c>
      <c r="F16" s="78">
        <v>26.047223639653012</v>
      </c>
      <c r="G16" s="79" t="s">
        <v>263</v>
      </c>
      <c r="H16" s="78">
        <v>30.1</v>
      </c>
      <c r="I16" s="79" t="s">
        <v>262</v>
      </c>
      <c r="J16" s="78">
        <v>56.15</v>
      </c>
    </row>
    <row r="17" spans="1:10" s="58" customFormat="1" ht="15" customHeight="1" thickBot="1" x14ac:dyDescent="0.25">
      <c r="A17" s="79"/>
      <c r="B17" s="79"/>
      <c r="C17" s="79"/>
      <c r="D17" s="79"/>
      <c r="E17" s="79" t="s">
        <v>261</v>
      </c>
      <c r="F17" s="78">
        <v>58.59</v>
      </c>
      <c r="G17" s="79"/>
      <c r="H17" s="101" t="s">
        <v>260</v>
      </c>
      <c r="I17" s="101"/>
      <c r="J17" s="78">
        <v>341.25</v>
      </c>
    </row>
    <row r="18" spans="1:10" s="58" customFormat="1" ht="15" thickTop="1" x14ac:dyDescent="0.2">
      <c r="A18" s="80"/>
      <c r="B18" s="80"/>
      <c r="C18" s="80"/>
      <c r="D18" s="80"/>
      <c r="E18" s="80"/>
      <c r="F18" s="80"/>
      <c r="G18" s="80"/>
      <c r="H18" s="80"/>
      <c r="I18" s="80"/>
      <c r="J18" s="80"/>
    </row>
    <row r="19" spans="1:10" s="58" customFormat="1" ht="15" x14ac:dyDescent="0.2">
      <c r="A19" s="70" t="s">
        <v>28</v>
      </c>
      <c r="B19" s="81" t="s">
        <v>8</v>
      </c>
      <c r="C19" s="70" t="s">
        <v>9</v>
      </c>
      <c r="D19" s="70" t="s">
        <v>10</v>
      </c>
      <c r="E19" s="104" t="s">
        <v>280</v>
      </c>
      <c r="F19" s="104"/>
      <c r="G19" s="82" t="s">
        <v>11</v>
      </c>
      <c r="H19" s="81" t="s">
        <v>12</v>
      </c>
      <c r="I19" s="81" t="s">
        <v>13</v>
      </c>
      <c r="J19" s="81" t="s">
        <v>15</v>
      </c>
    </row>
    <row r="20" spans="1:10" s="58" customFormat="1" x14ac:dyDescent="0.2">
      <c r="A20" s="71" t="s">
        <v>279</v>
      </c>
      <c r="B20" s="62" t="s">
        <v>29</v>
      </c>
      <c r="C20" s="71" t="s">
        <v>30</v>
      </c>
      <c r="D20" s="71" t="s">
        <v>31</v>
      </c>
      <c r="E20" s="102" t="s">
        <v>313</v>
      </c>
      <c r="F20" s="102"/>
      <c r="G20" s="63" t="s">
        <v>25</v>
      </c>
      <c r="H20" s="72">
        <v>1</v>
      </c>
      <c r="I20" s="64">
        <v>0.43</v>
      </c>
      <c r="J20" s="64">
        <v>0.43</v>
      </c>
    </row>
    <row r="21" spans="1:10" s="58" customFormat="1" ht="15" customHeight="1" x14ac:dyDescent="0.2">
      <c r="A21" s="104" t="s">
        <v>311</v>
      </c>
      <c r="B21" s="103" t="s">
        <v>8</v>
      </c>
      <c r="C21" s="104" t="s">
        <v>9</v>
      </c>
      <c r="D21" s="104" t="s">
        <v>310</v>
      </c>
      <c r="E21" s="103" t="s">
        <v>309</v>
      </c>
      <c r="F21" s="105" t="s">
        <v>308</v>
      </c>
      <c r="G21" s="103"/>
      <c r="H21" s="105" t="s">
        <v>307</v>
      </c>
      <c r="I21" s="103"/>
      <c r="J21" s="103" t="s">
        <v>306</v>
      </c>
    </row>
    <row r="22" spans="1:10" s="58" customFormat="1" ht="15" x14ac:dyDescent="0.2">
      <c r="A22" s="103"/>
      <c r="B22" s="103"/>
      <c r="C22" s="103"/>
      <c r="D22" s="103"/>
      <c r="E22" s="103"/>
      <c r="F22" s="81" t="s">
        <v>305</v>
      </c>
      <c r="G22" s="81" t="s">
        <v>304</v>
      </c>
      <c r="H22" s="81" t="s">
        <v>305</v>
      </c>
      <c r="I22" s="81" t="s">
        <v>304</v>
      </c>
      <c r="J22" s="103"/>
    </row>
    <row r="23" spans="1:10" s="58" customFormat="1" x14ac:dyDescent="0.2">
      <c r="A23" s="74" t="s">
        <v>269</v>
      </c>
      <c r="B23" s="73" t="s">
        <v>797</v>
      </c>
      <c r="C23" s="74" t="s">
        <v>30</v>
      </c>
      <c r="D23" s="74" t="s">
        <v>796</v>
      </c>
      <c r="E23" s="76">
        <v>1</v>
      </c>
      <c r="F23" s="77">
        <v>1</v>
      </c>
      <c r="G23" s="77">
        <v>0</v>
      </c>
      <c r="H23" s="84">
        <v>244.93219999999999</v>
      </c>
      <c r="I23" s="84">
        <v>103.8775</v>
      </c>
      <c r="J23" s="84">
        <v>244.93219999999999</v>
      </c>
    </row>
    <row r="24" spans="1:10" s="58" customFormat="1" ht="14.25" customHeight="1" x14ac:dyDescent="0.2">
      <c r="A24" s="96"/>
      <c r="B24" s="96"/>
      <c r="C24" s="96"/>
      <c r="D24" s="96"/>
      <c r="E24" s="96"/>
      <c r="F24" s="96" t="s">
        <v>301</v>
      </c>
      <c r="G24" s="96"/>
      <c r="H24" s="96"/>
      <c r="I24" s="96"/>
      <c r="J24" s="83">
        <v>244.93219999999999</v>
      </c>
    </row>
    <row r="25" spans="1:10" s="58" customFormat="1" ht="14.25" customHeight="1" x14ac:dyDescent="0.2">
      <c r="A25" s="96"/>
      <c r="B25" s="96"/>
      <c r="C25" s="96"/>
      <c r="D25" s="96"/>
      <c r="E25" s="96"/>
      <c r="F25" s="96" t="s">
        <v>300</v>
      </c>
      <c r="G25" s="96"/>
      <c r="H25" s="96"/>
      <c r="I25" s="96"/>
      <c r="J25" s="83">
        <v>244.93219999999999</v>
      </c>
    </row>
    <row r="26" spans="1:10" s="58" customFormat="1" ht="14.25" customHeight="1" x14ac:dyDescent="0.2">
      <c r="A26" s="96"/>
      <c r="B26" s="96"/>
      <c r="C26" s="96"/>
      <c r="D26" s="96"/>
      <c r="E26" s="96"/>
      <c r="F26" s="96" t="s">
        <v>299</v>
      </c>
      <c r="G26" s="96"/>
      <c r="H26" s="96"/>
      <c r="I26" s="96"/>
      <c r="J26" s="83">
        <v>1.43E-2</v>
      </c>
    </row>
    <row r="27" spans="1:10" s="58" customFormat="1" ht="14.25" customHeight="1" x14ac:dyDescent="0.2">
      <c r="A27" s="96"/>
      <c r="B27" s="96"/>
      <c r="C27" s="96"/>
      <c r="D27" s="96"/>
      <c r="E27" s="96"/>
      <c r="F27" s="96" t="s">
        <v>298</v>
      </c>
      <c r="G27" s="96"/>
      <c r="H27" s="96"/>
      <c r="I27" s="96"/>
      <c r="J27" s="83">
        <v>5.5999999999999999E-3</v>
      </c>
    </row>
    <row r="28" spans="1:10" s="58" customFormat="1" ht="14.25" customHeight="1" x14ac:dyDescent="0.2">
      <c r="A28" s="96"/>
      <c r="B28" s="96"/>
      <c r="C28" s="96"/>
      <c r="D28" s="96"/>
      <c r="E28" s="96"/>
      <c r="F28" s="96" t="s">
        <v>297</v>
      </c>
      <c r="G28" s="96"/>
      <c r="H28" s="96"/>
      <c r="I28" s="96"/>
      <c r="J28" s="83">
        <v>622.95000000000005</v>
      </c>
    </row>
    <row r="29" spans="1:10" s="58" customFormat="1" ht="14.25" customHeight="1" x14ac:dyDescent="0.2">
      <c r="A29" s="96"/>
      <c r="B29" s="96"/>
      <c r="C29" s="96"/>
      <c r="D29" s="96"/>
      <c r="E29" s="96"/>
      <c r="F29" s="96" t="s">
        <v>296</v>
      </c>
      <c r="G29" s="96"/>
      <c r="H29" s="96"/>
      <c r="I29" s="96"/>
      <c r="J29" s="83">
        <v>0.39319999999999999</v>
      </c>
    </row>
    <row r="30" spans="1:10" s="58" customFormat="1" ht="14.25" customHeight="1" x14ac:dyDescent="0.2">
      <c r="A30" s="70" t="s">
        <v>436</v>
      </c>
      <c r="B30" s="81" t="s">
        <v>9</v>
      </c>
      <c r="C30" s="70" t="s">
        <v>8</v>
      </c>
      <c r="D30" s="70" t="s">
        <v>435</v>
      </c>
      <c r="E30" s="81" t="s">
        <v>309</v>
      </c>
      <c r="F30" s="81" t="s">
        <v>423</v>
      </c>
      <c r="G30" s="103" t="s">
        <v>429</v>
      </c>
      <c r="H30" s="103"/>
      <c r="I30" s="103"/>
      <c r="J30" s="81" t="s">
        <v>306</v>
      </c>
    </row>
    <row r="31" spans="1:10" s="58" customFormat="1" ht="14.25" customHeight="1" x14ac:dyDescent="0.2">
      <c r="A31" s="74" t="s">
        <v>434</v>
      </c>
      <c r="B31" s="73" t="s">
        <v>23</v>
      </c>
      <c r="C31" s="74">
        <v>88316</v>
      </c>
      <c r="D31" s="74" t="s">
        <v>382</v>
      </c>
      <c r="E31" s="76">
        <v>1.6053E-3</v>
      </c>
      <c r="F31" s="75" t="s">
        <v>125</v>
      </c>
      <c r="G31" s="106">
        <v>20.23</v>
      </c>
      <c r="H31" s="106"/>
      <c r="I31" s="100"/>
      <c r="J31" s="84">
        <v>3.2500000000000001E-2</v>
      </c>
    </row>
    <row r="32" spans="1:10" s="58" customFormat="1" ht="14.25" customHeight="1" x14ac:dyDescent="0.2">
      <c r="A32" s="96"/>
      <c r="B32" s="96"/>
      <c r="C32" s="96"/>
      <c r="D32" s="96"/>
      <c r="E32" s="96"/>
      <c r="F32" s="96" t="s">
        <v>432</v>
      </c>
      <c r="G32" s="96"/>
      <c r="H32" s="96"/>
      <c r="I32" s="96"/>
      <c r="J32" s="83">
        <v>3.2500000000000001E-2</v>
      </c>
    </row>
    <row r="33" spans="1:10" s="58" customFormat="1" ht="14.25" customHeight="1" x14ac:dyDescent="0.2">
      <c r="A33" s="79"/>
      <c r="B33" s="79"/>
      <c r="C33" s="79"/>
      <c r="D33" s="79"/>
      <c r="E33" s="79" t="s">
        <v>264</v>
      </c>
      <c r="F33" s="78">
        <v>1.1535045228927959E-2</v>
      </c>
      <c r="G33" s="79" t="s">
        <v>263</v>
      </c>
      <c r="H33" s="78">
        <v>0.01</v>
      </c>
      <c r="I33" s="79" t="s">
        <v>262</v>
      </c>
      <c r="J33" s="78">
        <v>2.4866097E-2</v>
      </c>
    </row>
    <row r="34" spans="1:10" s="58" customFormat="1" ht="15" customHeight="1" thickBot="1" x14ac:dyDescent="0.25">
      <c r="A34" s="79"/>
      <c r="B34" s="79"/>
      <c r="C34" s="79"/>
      <c r="D34" s="79"/>
      <c r="E34" s="79" t="s">
        <v>261</v>
      </c>
      <c r="F34" s="78">
        <v>0.08</v>
      </c>
      <c r="G34" s="79"/>
      <c r="H34" s="101" t="s">
        <v>260</v>
      </c>
      <c r="I34" s="101"/>
      <c r="J34" s="78">
        <v>0.51</v>
      </c>
    </row>
    <row r="35" spans="1:10" s="58" customFormat="1" ht="15" customHeight="1" thickTop="1" x14ac:dyDescent="0.2">
      <c r="A35" s="80"/>
      <c r="B35" s="80"/>
      <c r="C35" s="80"/>
      <c r="D35" s="80"/>
      <c r="E35" s="80"/>
      <c r="F35" s="80"/>
      <c r="G35" s="80"/>
      <c r="H35" s="80"/>
      <c r="I35" s="80"/>
      <c r="J35" s="80"/>
    </row>
    <row r="36" spans="1:10" s="58" customFormat="1" ht="15" x14ac:dyDescent="0.2">
      <c r="A36" s="70" t="s">
        <v>32</v>
      </c>
      <c r="B36" s="81" t="s">
        <v>8</v>
      </c>
      <c r="C36" s="70" t="s">
        <v>9</v>
      </c>
      <c r="D36" s="70" t="s">
        <v>10</v>
      </c>
      <c r="E36" s="104" t="s">
        <v>280</v>
      </c>
      <c r="F36" s="104"/>
      <c r="G36" s="82" t="s">
        <v>11</v>
      </c>
      <c r="H36" s="81" t="s">
        <v>12</v>
      </c>
      <c r="I36" s="81" t="s">
        <v>13</v>
      </c>
      <c r="J36" s="81" t="s">
        <v>15</v>
      </c>
    </row>
    <row r="37" spans="1:10" s="58" customFormat="1" ht="25.5" customHeight="1" x14ac:dyDescent="0.2">
      <c r="A37" s="71" t="s">
        <v>279</v>
      </c>
      <c r="B37" s="62" t="s">
        <v>33</v>
      </c>
      <c r="C37" s="71" t="s">
        <v>34</v>
      </c>
      <c r="D37" s="71" t="s">
        <v>35</v>
      </c>
      <c r="E37" s="102" t="s">
        <v>795</v>
      </c>
      <c r="F37" s="102"/>
      <c r="G37" s="63" t="s">
        <v>36</v>
      </c>
      <c r="H37" s="72">
        <v>1</v>
      </c>
      <c r="I37" s="64">
        <v>18084.439999999999</v>
      </c>
      <c r="J37" s="64">
        <v>18084.439999999999</v>
      </c>
    </row>
    <row r="38" spans="1:10" s="58" customFormat="1" ht="25.5" customHeight="1" x14ac:dyDescent="0.2">
      <c r="A38" s="74" t="s">
        <v>275</v>
      </c>
      <c r="B38" s="73" t="s">
        <v>402</v>
      </c>
      <c r="C38" s="74" t="s">
        <v>34</v>
      </c>
      <c r="D38" s="74" t="s">
        <v>401</v>
      </c>
      <c r="E38" s="100" t="s">
        <v>400</v>
      </c>
      <c r="F38" s="100"/>
      <c r="G38" s="75" t="s">
        <v>36</v>
      </c>
      <c r="H38" s="76">
        <v>4</v>
      </c>
      <c r="I38" s="77">
        <v>41.33</v>
      </c>
      <c r="J38" s="77">
        <v>165.32</v>
      </c>
    </row>
    <row r="39" spans="1:10" s="58" customFormat="1" ht="25.5" customHeight="1" x14ac:dyDescent="0.2">
      <c r="A39" s="74" t="s">
        <v>275</v>
      </c>
      <c r="B39" s="73" t="s">
        <v>289</v>
      </c>
      <c r="C39" s="74" t="s">
        <v>34</v>
      </c>
      <c r="D39" s="74" t="s">
        <v>288</v>
      </c>
      <c r="E39" s="100" t="s">
        <v>287</v>
      </c>
      <c r="F39" s="100"/>
      <c r="G39" s="75" t="s">
        <v>281</v>
      </c>
      <c r="H39" s="76">
        <v>12</v>
      </c>
      <c r="I39" s="77">
        <v>15.39</v>
      </c>
      <c r="J39" s="77">
        <v>184.68</v>
      </c>
    </row>
    <row r="40" spans="1:10" s="58" customFormat="1" ht="25.5" customHeight="1" x14ac:dyDescent="0.2">
      <c r="A40" s="74" t="s">
        <v>275</v>
      </c>
      <c r="B40" s="73" t="s">
        <v>529</v>
      </c>
      <c r="C40" s="74" t="s">
        <v>34</v>
      </c>
      <c r="D40" s="74" t="s">
        <v>528</v>
      </c>
      <c r="E40" s="100" t="s">
        <v>485</v>
      </c>
      <c r="F40" s="100"/>
      <c r="G40" s="75" t="s">
        <v>58</v>
      </c>
      <c r="H40" s="76">
        <v>3.1080000000000001</v>
      </c>
      <c r="I40" s="77">
        <v>427.4</v>
      </c>
      <c r="J40" s="77">
        <v>1328.35</v>
      </c>
    </row>
    <row r="41" spans="1:10" s="58" customFormat="1" ht="25.5" x14ac:dyDescent="0.2">
      <c r="A41" s="74" t="s">
        <v>275</v>
      </c>
      <c r="B41" s="73" t="s">
        <v>386</v>
      </c>
      <c r="C41" s="74" t="s">
        <v>34</v>
      </c>
      <c r="D41" s="74" t="s">
        <v>385</v>
      </c>
      <c r="E41" s="100" t="s">
        <v>384</v>
      </c>
      <c r="F41" s="100"/>
      <c r="G41" s="75" t="s">
        <v>36</v>
      </c>
      <c r="H41" s="76">
        <v>1</v>
      </c>
      <c r="I41" s="77">
        <v>47.45</v>
      </c>
      <c r="J41" s="77">
        <v>47.45</v>
      </c>
    </row>
    <row r="42" spans="1:10" s="58" customFormat="1" ht="25.5" customHeight="1" x14ac:dyDescent="0.2">
      <c r="A42" s="74" t="s">
        <v>275</v>
      </c>
      <c r="B42" s="73" t="s">
        <v>295</v>
      </c>
      <c r="C42" s="74" t="s">
        <v>34</v>
      </c>
      <c r="D42" s="74" t="s">
        <v>294</v>
      </c>
      <c r="E42" s="100" t="s">
        <v>293</v>
      </c>
      <c r="F42" s="100"/>
      <c r="G42" s="75" t="s">
        <v>281</v>
      </c>
      <c r="H42" s="76">
        <v>6</v>
      </c>
      <c r="I42" s="77">
        <v>34.369999999999997</v>
      </c>
      <c r="J42" s="77">
        <v>206.22</v>
      </c>
    </row>
    <row r="43" spans="1:10" s="58" customFormat="1" ht="25.5" customHeight="1" x14ac:dyDescent="0.2">
      <c r="A43" s="74" t="s">
        <v>275</v>
      </c>
      <c r="B43" s="73" t="s">
        <v>412</v>
      </c>
      <c r="C43" s="74" t="s">
        <v>34</v>
      </c>
      <c r="D43" s="74" t="s">
        <v>411</v>
      </c>
      <c r="E43" s="100" t="s">
        <v>293</v>
      </c>
      <c r="F43" s="100"/>
      <c r="G43" s="75" t="s">
        <v>405</v>
      </c>
      <c r="H43" s="76">
        <v>2</v>
      </c>
      <c r="I43" s="77">
        <v>69.63</v>
      </c>
      <c r="J43" s="77">
        <v>139.26</v>
      </c>
    </row>
    <row r="44" spans="1:10" s="58" customFormat="1" ht="25.5" customHeight="1" x14ac:dyDescent="0.2">
      <c r="A44" s="74" t="s">
        <v>275</v>
      </c>
      <c r="B44" s="73" t="s">
        <v>369</v>
      </c>
      <c r="C44" s="74" t="s">
        <v>34</v>
      </c>
      <c r="D44" s="74" t="s">
        <v>368</v>
      </c>
      <c r="E44" s="100" t="s">
        <v>367</v>
      </c>
      <c r="F44" s="100"/>
      <c r="G44" s="75" t="s">
        <v>36</v>
      </c>
      <c r="H44" s="76">
        <v>1</v>
      </c>
      <c r="I44" s="77">
        <v>1239.97</v>
      </c>
      <c r="J44" s="77">
        <v>1239.97</v>
      </c>
    </row>
    <row r="45" spans="1:10" s="58" customFormat="1" ht="25.5" x14ac:dyDescent="0.2">
      <c r="A45" s="74" t="s">
        <v>275</v>
      </c>
      <c r="B45" s="73" t="s">
        <v>478</v>
      </c>
      <c r="C45" s="74" t="s">
        <v>34</v>
      </c>
      <c r="D45" s="74" t="s">
        <v>477</v>
      </c>
      <c r="E45" s="100" t="s">
        <v>476</v>
      </c>
      <c r="F45" s="100"/>
      <c r="G45" s="75" t="s">
        <v>25</v>
      </c>
      <c r="H45" s="76">
        <v>58.86</v>
      </c>
      <c r="I45" s="77">
        <v>54.76</v>
      </c>
      <c r="J45" s="77">
        <v>3223.17</v>
      </c>
    </row>
    <row r="46" spans="1:10" s="58" customFormat="1" ht="38.25" x14ac:dyDescent="0.2">
      <c r="A46" s="74" t="s">
        <v>275</v>
      </c>
      <c r="B46" s="73" t="s">
        <v>278</v>
      </c>
      <c r="C46" s="74" t="s">
        <v>34</v>
      </c>
      <c r="D46" s="74" t="s">
        <v>277</v>
      </c>
      <c r="E46" s="100" t="s">
        <v>276</v>
      </c>
      <c r="F46" s="100"/>
      <c r="G46" s="75" t="s">
        <v>36</v>
      </c>
      <c r="H46" s="76">
        <v>2</v>
      </c>
      <c r="I46" s="77">
        <v>325.42</v>
      </c>
      <c r="J46" s="77">
        <v>650.84</v>
      </c>
    </row>
    <row r="47" spans="1:10" s="58" customFormat="1" ht="38.25" x14ac:dyDescent="0.2">
      <c r="A47" s="74" t="s">
        <v>275</v>
      </c>
      <c r="B47" s="73" t="s">
        <v>484</v>
      </c>
      <c r="C47" s="74" t="s">
        <v>34</v>
      </c>
      <c r="D47" s="74" t="s">
        <v>483</v>
      </c>
      <c r="E47" s="100" t="s">
        <v>276</v>
      </c>
      <c r="F47" s="100"/>
      <c r="G47" s="75" t="s">
        <v>36</v>
      </c>
      <c r="H47" s="76">
        <v>2</v>
      </c>
      <c r="I47" s="77">
        <v>232.42</v>
      </c>
      <c r="J47" s="77">
        <v>464.84</v>
      </c>
    </row>
    <row r="48" spans="1:10" s="58" customFormat="1" ht="25.5" x14ac:dyDescent="0.2">
      <c r="A48" s="74" t="s">
        <v>275</v>
      </c>
      <c r="B48" s="73" t="s">
        <v>332</v>
      </c>
      <c r="C48" s="74" t="s">
        <v>34</v>
      </c>
      <c r="D48" s="74" t="s">
        <v>331</v>
      </c>
      <c r="E48" s="100" t="s">
        <v>330</v>
      </c>
      <c r="F48" s="100"/>
      <c r="G48" s="75" t="s">
        <v>25</v>
      </c>
      <c r="H48" s="76">
        <v>58.86</v>
      </c>
      <c r="I48" s="77">
        <v>27.88</v>
      </c>
      <c r="J48" s="77">
        <v>1641.01</v>
      </c>
    </row>
    <row r="49" spans="1:10" s="58" customFormat="1" ht="25.5" customHeight="1" x14ac:dyDescent="0.2">
      <c r="A49" s="74" t="s">
        <v>275</v>
      </c>
      <c r="B49" s="73" t="s">
        <v>554</v>
      </c>
      <c r="C49" s="74" t="s">
        <v>34</v>
      </c>
      <c r="D49" s="74" t="s">
        <v>553</v>
      </c>
      <c r="E49" s="100" t="s">
        <v>552</v>
      </c>
      <c r="F49" s="100"/>
      <c r="G49" s="75" t="s">
        <v>36</v>
      </c>
      <c r="H49" s="76">
        <v>1</v>
      </c>
      <c r="I49" s="77">
        <v>142.59</v>
      </c>
      <c r="J49" s="77">
        <v>142.59</v>
      </c>
    </row>
    <row r="50" spans="1:10" s="58" customFormat="1" ht="25.5" customHeight="1" x14ac:dyDescent="0.2">
      <c r="A50" s="74" t="s">
        <v>275</v>
      </c>
      <c r="B50" s="73" t="s">
        <v>407</v>
      </c>
      <c r="C50" s="74" t="s">
        <v>34</v>
      </c>
      <c r="D50" s="74" t="s">
        <v>406</v>
      </c>
      <c r="E50" s="100" t="s">
        <v>390</v>
      </c>
      <c r="F50" s="100"/>
      <c r="G50" s="75" t="s">
        <v>405</v>
      </c>
      <c r="H50" s="76">
        <v>6</v>
      </c>
      <c r="I50" s="77">
        <v>280.77999999999997</v>
      </c>
      <c r="J50" s="77">
        <v>1684.68</v>
      </c>
    </row>
    <row r="51" spans="1:10" s="58" customFormat="1" ht="25.5" x14ac:dyDescent="0.2">
      <c r="A51" s="74" t="s">
        <v>275</v>
      </c>
      <c r="B51" s="73" t="s">
        <v>650</v>
      </c>
      <c r="C51" s="74" t="s">
        <v>34</v>
      </c>
      <c r="D51" s="74" t="s">
        <v>649</v>
      </c>
      <c r="E51" s="100" t="s">
        <v>648</v>
      </c>
      <c r="F51" s="100"/>
      <c r="G51" s="75" t="s">
        <v>25</v>
      </c>
      <c r="H51" s="76">
        <v>62.16</v>
      </c>
      <c r="I51" s="77">
        <v>19.82</v>
      </c>
      <c r="J51" s="77">
        <v>1232.01</v>
      </c>
    </row>
    <row r="52" spans="1:10" s="58" customFormat="1" ht="25.5" customHeight="1" x14ac:dyDescent="0.2">
      <c r="A52" s="74" t="s">
        <v>275</v>
      </c>
      <c r="B52" s="73" t="s">
        <v>410</v>
      </c>
      <c r="C52" s="74" t="s">
        <v>34</v>
      </c>
      <c r="D52" s="74" t="s">
        <v>409</v>
      </c>
      <c r="E52" s="100" t="s">
        <v>408</v>
      </c>
      <c r="F52" s="100"/>
      <c r="G52" s="75" t="s">
        <v>36</v>
      </c>
      <c r="H52" s="76">
        <v>6</v>
      </c>
      <c r="I52" s="77">
        <v>251.1</v>
      </c>
      <c r="J52" s="77">
        <v>1506.6</v>
      </c>
    </row>
    <row r="53" spans="1:10" s="58" customFormat="1" ht="25.5" customHeight="1" x14ac:dyDescent="0.2">
      <c r="A53" s="74" t="s">
        <v>275</v>
      </c>
      <c r="B53" s="73" t="s">
        <v>503</v>
      </c>
      <c r="C53" s="74" t="s">
        <v>34</v>
      </c>
      <c r="D53" s="74" t="s">
        <v>502</v>
      </c>
      <c r="E53" s="100" t="s">
        <v>501</v>
      </c>
      <c r="F53" s="100"/>
      <c r="G53" s="75" t="s">
        <v>36</v>
      </c>
      <c r="H53" s="76">
        <v>4</v>
      </c>
      <c r="I53" s="77">
        <v>21.41</v>
      </c>
      <c r="J53" s="77">
        <v>85.64</v>
      </c>
    </row>
    <row r="54" spans="1:10" s="58" customFormat="1" ht="25.5" customHeight="1" x14ac:dyDescent="0.2">
      <c r="A54" s="74" t="s">
        <v>275</v>
      </c>
      <c r="B54" s="73" t="s">
        <v>539</v>
      </c>
      <c r="C54" s="74" t="s">
        <v>34</v>
      </c>
      <c r="D54" s="74" t="s">
        <v>538</v>
      </c>
      <c r="E54" s="100" t="s">
        <v>350</v>
      </c>
      <c r="F54" s="100"/>
      <c r="G54" s="75" t="s">
        <v>58</v>
      </c>
      <c r="H54" s="76">
        <v>1.89</v>
      </c>
      <c r="I54" s="77">
        <v>428.16</v>
      </c>
      <c r="J54" s="77">
        <v>809.22</v>
      </c>
    </row>
    <row r="55" spans="1:10" s="58" customFormat="1" ht="25.5" customHeight="1" x14ac:dyDescent="0.2">
      <c r="A55" s="74" t="s">
        <v>275</v>
      </c>
      <c r="B55" s="73" t="s">
        <v>383</v>
      </c>
      <c r="C55" s="74" t="s">
        <v>23</v>
      </c>
      <c r="D55" s="74" t="s">
        <v>382</v>
      </c>
      <c r="E55" s="100" t="s">
        <v>343</v>
      </c>
      <c r="F55" s="100"/>
      <c r="G55" s="75" t="s">
        <v>125</v>
      </c>
      <c r="H55" s="76">
        <v>23.604531399999999</v>
      </c>
      <c r="I55" s="77">
        <v>20.23</v>
      </c>
      <c r="J55" s="77">
        <v>477.51</v>
      </c>
    </row>
    <row r="56" spans="1:10" s="58" customFormat="1" ht="25.5" customHeight="1" x14ac:dyDescent="0.2">
      <c r="A56" s="74" t="s">
        <v>275</v>
      </c>
      <c r="B56" s="73" t="s">
        <v>617</v>
      </c>
      <c r="C56" s="74" t="s">
        <v>23</v>
      </c>
      <c r="D56" s="74" t="s">
        <v>616</v>
      </c>
      <c r="E56" s="100" t="s">
        <v>343</v>
      </c>
      <c r="F56" s="100"/>
      <c r="G56" s="75" t="s">
        <v>125</v>
      </c>
      <c r="H56" s="76">
        <v>23.5821474</v>
      </c>
      <c r="I56" s="77">
        <v>28.98</v>
      </c>
      <c r="J56" s="77">
        <v>683.41</v>
      </c>
    </row>
    <row r="57" spans="1:10" s="58" customFormat="1" ht="25.5" customHeight="1" x14ac:dyDescent="0.2">
      <c r="A57" s="74" t="s">
        <v>269</v>
      </c>
      <c r="B57" s="73" t="s">
        <v>493</v>
      </c>
      <c r="C57" s="74" t="s">
        <v>34</v>
      </c>
      <c r="D57" s="74" t="s">
        <v>492</v>
      </c>
      <c r="E57" s="100" t="s">
        <v>266</v>
      </c>
      <c r="F57" s="100"/>
      <c r="G57" s="75" t="s">
        <v>281</v>
      </c>
      <c r="H57" s="76">
        <v>126</v>
      </c>
      <c r="I57" s="77">
        <v>3.56</v>
      </c>
      <c r="J57" s="77">
        <v>448.56</v>
      </c>
    </row>
    <row r="58" spans="1:10" s="58" customFormat="1" x14ac:dyDescent="0.2">
      <c r="A58" s="74" t="s">
        <v>269</v>
      </c>
      <c r="B58" s="73" t="s">
        <v>794</v>
      </c>
      <c r="C58" s="74" t="s">
        <v>34</v>
      </c>
      <c r="D58" s="74" t="s">
        <v>793</v>
      </c>
      <c r="E58" s="100" t="s">
        <v>266</v>
      </c>
      <c r="F58" s="100"/>
      <c r="G58" s="75" t="s">
        <v>36</v>
      </c>
      <c r="H58" s="76">
        <v>4</v>
      </c>
      <c r="I58" s="77">
        <v>6.14</v>
      </c>
      <c r="J58" s="77">
        <v>24.56</v>
      </c>
    </row>
    <row r="59" spans="1:10" s="58" customFormat="1" x14ac:dyDescent="0.2">
      <c r="A59" s="74" t="s">
        <v>269</v>
      </c>
      <c r="B59" s="73" t="s">
        <v>792</v>
      </c>
      <c r="C59" s="74" t="s">
        <v>34</v>
      </c>
      <c r="D59" s="74" t="s">
        <v>791</v>
      </c>
      <c r="E59" s="100" t="s">
        <v>266</v>
      </c>
      <c r="F59" s="100"/>
      <c r="G59" s="75" t="s">
        <v>290</v>
      </c>
      <c r="H59" s="76">
        <v>1.2</v>
      </c>
      <c r="I59" s="77">
        <v>10.07</v>
      </c>
      <c r="J59" s="77">
        <v>12.08</v>
      </c>
    </row>
    <row r="60" spans="1:10" s="58" customFormat="1" x14ac:dyDescent="0.2">
      <c r="A60" s="74" t="s">
        <v>269</v>
      </c>
      <c r="B60" s="73" t="s">
        <v>790</v>
      </c>
      <c r="C60" s="74" t="s">
        <v>34</v>
      </c>
      <c r="D60" s="74" t="s">
        <v>789</v>
      </c>
      <c r="E60" s="100" t="s">
        <v>266</v>
      </c>
      <c r="F60" s="100"/>
      <c r="G60" s="75" t="s">
        <v>36</v>
      </c>
      <c r="H60" s="76">
        <v>12</v>
      </c>
      <c r="I60" s="77">
        <v>1.75</v>
      </c>
      <c r="J60" s="77">
        <v>21</v>
      </c>
    </row>
    <row r="61" spans="1:10" s="58" customFormat="1" x14ac:dyDescent="0.2">
      <c r="A61" s="74" t="s">
        <v>269</v>
      </c>
      <c r="B61" s="73" t="s">
        <v>788</v>
      </c>
      <c r="C61" s="74" t="s">
        <v>34</v>
      </c>
      <c r="D61" s="74" t="s">
        <v>787</v>
      </c>
      <c r="E61" s="100" t="s">
        <v>266</v>
      </c>
      <c r="F61" s="100"/>
      <c r="G61" s="75" t="s">
        <v>36</v>
      </c>
      <c r="H61" s="76">
        <v>4</v>
      </c>
      <c r="I61" s="77">
        <v>13.52</v>
      </c>
      <c r="J61" s="77">
        <v>54.08</v>
      </c>
    </row>
    <row r="62" spans="1:10" s="58" customFormat="1" x14ac:dyDescent="0.2">
      <c r="A62" s="74" t="s">
        <v>269</v>
      </c>
      <c r="B62" s="73" t="s">
        <v>786</v>
      </c>
      <c r="C62" s="74" t="s">
        <v>34</v>
      </c>
      <c r="D62" s="74" t="s">
        <v>785</v>
      </c>
      <c r="E62" s="100" t="s">
        <v>266</v>
      </c>
      <c r="F62" s="100"/>
      <c r="G62" s="75" t="s">
        <v>25</v>
      </c>
      <c r="H62" s="76">
        <v>104.5</v>
      </c>
      <c r="I62" s="77">
        <v>15.42</v>
      </c>
      <c r="J62" s="77">
        <v>1611.39</v>
      </c>
    </row>
    <row r="63" spans="1:10" s="58" customFormat="1" ht="25.5" x14ac:dyDescent="0.2">
      <c r="A63" s="79"/>
      <c r="B63" s="79"/>
      <c r="C63" s="79"/>
      <c r="D63" s="79"/>
      <c r="E63" s="79" t="s">
        <v>264</v>
      </c>
      <c r="F63" s="78">
        <v>3875.223825207589</v>
      </c>
      <c r="G63" s="79" t="s">
        <v>263</v>
      </c>
      <c r="H63" s="78">
        <v>4478.6000000000004</v>
      </c>
      <c r="I63" s="79" t="s">
        <v>262</v>
      </c>
      <c r="J63" s="78">
        <v>8353.82</v>
      </c>
    </row>
    <row r="64" spans="1:10" s="58" customFormat="1" ht="15" customHeight="1" thickBot="1" x14ac:dyDescent="0.25">
      <c r="A64" s="79"/>
      <c r="B64" s="79"/>
      <c r="C64" s="79"/>
      <c r="D64" s="79"/>
      <c r="E64" s="79" t="s">
        <v>261</v>
      </c>
      <c r="F64" s="78">
        <v>3748.9</v>
      </c>
      <c r="G64" s="79"/>
      <c r="H64" s="101" t="s">
        <v>260</v>
      </c>
      <c r="I64" s="101"/>
      <c r="J64" s="78">
        <v>21833.34</v>
      </c>
    </row>
    <row r="65" spans="1:10" s="58" customFormat="1" ht="15" customHeight="1" thickTop="1" x14ac:dyDescent="0.2">
      <c r="A65" s="80"/>
      <c r="B65" s="80"/>
      <c r="C65" s="80"/>
      <c r="D65" s="80"/>
      <c r="E65" s="80"/>
      <c r="F65" s="80"/>
      <c r="G65" s="80"/>
      <c r="H65" s="80"/>
      <c r="I65" s="80"/>
      <c r="J65" s="80"/>
    </row>
    <row r="66" spans="1:10" s="58" customFormat="1" ht="15" x14ac:dyDescent="0.2">
      <c r="A66" s="70" t="s">
        <v>37</v>
      </c>
      <c r="B66" s="81" t="s">
        <v>8</v>
      </c>
      <c r="C66" s="70" t="s">
        <v>9</v>
      </c>
      <c r="D66" s="70" t="s">
        <v>10</v>
      </c>
      <c r="E66" s="104" t="s">
        <v>280</v>
      </c>
      <c r="F66" s="104"/>
      <c r="G66" s="82" t="s">
        <v>11</v>
      </c>
      <c r="H66" s="81" t="s">
        <v>12</v>
      </c>
      <c r="I66" s="81" t="s">
        <v>13</v>
      </c>
      <c r="J66" s="81" t="s">
        <v>15</v>
      </c>
    </row>
    <row r="67" spans="1:10" s="58" customFormat="1" ht="38.25" x14ac:dyDescent="0.2">
      <c r="A67" s="71" t="s">
        <v>279</v>
      </c>
      <c r="B67" s="62" t="s">
        <v>38</v>
      </c>
      <c r="C67" s="71" t="s">
        <v>39</v>
      </c>
      <c r="D67" s="71" t="s">
        <v>40</v>
      </c>
      <c r="E67" s="102" t="s">
        <v>689</v>
      </c>
      <c r="F67" s="102"/>
      <c r="G67" s="63" t="s">
        <v>25</v>
      </c>
      <c r="H67" s="72">
        <v>1</v>
      </c>
      <c r="I67" s="64">
        <v>1.02</v>
      </c>
      <c r="J67" s="64">
        <v>1.02</v>
      </c>
    </row>
    <row r="68" spans="1:10" s="58" customFormat="1" ht="25.5" customHeight="1" x14ac:dyDescent="0.2">
      <c r="A68" s="74" t="s">
        <v>275</v>
      </c>
      <c r="B68" s="73" t="s">
        <v>347</v>
      </c>
      <c r="C68" s="74" t="s">
        <v>23</v>
      </c>
      <c r="D68" s="74" t="s">
        <v>346</v>
      </c>
      <c r="E68" s="100" t="s">
        <v>343</v>
      </c>
      <c r="F68" s="100"/>
      <c r="G68" s="75" t="s">
        <v>125</v>
      </c>
      <c r="H68" s="76">
        <v>3.0000000000000001E-3</v>
      </c>
      <c r="I68" s="77">
        <v>39.520000000000003</v>
      </c>
      <c r="J68" s="77">
        <v>0.11</v>
      </c>
    </row>
    <row r="69" spans="1:10" s="58" customFormat="1" ht="25.5" customHeight="1" x14ac:dyDescent="0.2">
      <c r="A69" s="74" t="s">
        <v>275</v>
      </c>
      <c r="B69" s="73" t="s">
        <v>663</v>
      </c>
      <c r="C69" s="74" t="s">
        <v>23</v>
      </c>
      <c r="D69" s="74" t="s">
        <v>662</v>
      </c>
      <c r="E69" s="100" t="s">
        <v>343</v>
      </c>
      <c r="F69" s="100"/>
      <c r="G69" s="75" t="s">
        <v>125</v>
      </c>
      <c r="H69" s="76">
        <v>7.0000000000000001E-3</v>
      </c>
      <c r="I69" s="77">
        <v>21.74</v>
      </c>
      <c r="J69" s="77">
        <v>0.15</v>
      </c>
    </row>
    <row r="70" spans="1:10" s="58" customFormat="1" ht="25.5" customHeight="1" x14ac:dyDescent="0.2">
      <c r="A70" s="74" t="s">
        <v>275</v>
      </c>
      <c r="B70" s="73" t="s">
        <v>527</v>
      </c>
      <c r="C70" s="74" t="s">
        <v>23</v>
      </c>
      <c r="D70" s="74" t="s">
        <v>526</v>
      </c>
      <c r="E70" s="100" t="s">
        <v>343</v>
      </c>
      <c r="F70" s="100"/>
      <c r="G70" s="75" t="s">
        <v>125</v>
      </c>
      <c r="H70" s="76">
        <v>5.3644000000000001E-3</v>
      </c>
      <c r="I70" s="77">
        <v>30.17</v>
      </c>
      <c r="J70" s="77">
        <v>0.16</v>
      </c>
    </row>
    <row r="71" spans="1:10" s="58" customFormat="1" ht="25.5" customHeight="1" x14ac:dyDescent="0.2">
      <c r="A71" s="74" t="s">
        <v>275</v>
      </c>
      <c r="B71" s="73" t="s">
        <v>521</v>
      </c>
      <c r="C71" s="74" t="s">
        <v>23</v>
      </c>
      <c r="D71" s="74" t="s">
        <v>520</v>
      </c>
      <c r="E71" s="100" t="s">
        <v>343</v>
      </c>
      <c r="F71" s="100"/>
      <c r="G71" s="75" t="s">
        <v>125</v>
      </c>
      <c r="H71" s="76">
        <v>3.0000000000000001E-3</v>
      </c>
      <c r="I71" s="77">
        <v>134</v>
      </c>
      <c r="J71" s="77">
        <v>0.4</v>
      </c>
    </row>
    <row r="72" spans="1:10" s="58" customFormat="1" ht="25.5" customHeight="1" x14ac:dyDescent="0.2">
      <c r="A72" s="74" t="s">
        <v>275</v>
      </c>
      <c r="B72" s="73" t="s">
        <v>461</v>
      </c>
      <c r="C72" s="74" t="s">
        <v>45</v>
      </c>
      <c r="D72" s="74" t="s">
        <v>459</v>
      </c>
      <c r="E72" s="100">
        <v>30</v>
      </c>
      <c r="F72" s="100"/>
      <c r="G72" s="75" t="s">
        <v>47</v>
      </c>
      <c r="H72" s="76">
        <v>7.5679999999999996E-4</v>
      </c>
      <c r="I72" s="77">
        <v>4.5199999999999996</v>
      </c>
      <c r="J72" s="77">
        <v>0</v>
      </c>
    </row>
    <row r="73" spans="1:10" s="58" customFormat="1" ht="25.5" x14ac:dyDescent="0.2">
      <c r="A73" s="74" t="s">
        <v>269</v>
      </c>
      <c r="B73" s="73" t="s">
        <v>784</v>
      </c>
      <c r="C73" s="74" t="s">
        <v>23</v>
      </c>
      <c r="D73" s="74" t="s">
        <v>783</v>
      </c>
      <c r="E73" s="100" t="s">
        <v>511</v>
      </c>
      <c r="F73" s="100"/>
      <c r="G73" s="75" t="s">
        <v>125</v>
      </c>
      <c r="H73" s="76">
        <v>0.14000000000000001</v>
      </c>
      <c r="I73" s="77">
        <v>1.19</v>
      </c>
      <c r="J73" s="77">
        <v>0.16</v>
      </c>
    </row>
    <row r="74" spans="1:10" s="58" customFormat="1" x14ac:dyDescent="0.2">
      <c r="A74" s="74" t="s">
        <v>269</v>
      </c>
      <c r="B74" s="73" t="s">
        <v>782</v>
      </c>
      <c r="C74" s="74" t="s">
        <v>45</v>
      </c>
      <c r="D74" s="74" t="s">
        <v>781</v>
      </c>
      <c r="E74" s="100" t="s">
        <v>266</v>
      </c>
      <c r="F74" s="100"/>
      <c r="G74" s="75" t="s">
        <v>47</v>
      </c>
      <c r="H74" s="76">
        <v>3.7839999999999998E-4</v>
      </c>
      <c r="I74" s="77">
        <v>124.54</v>
      </c>
      <c r="J74" s="77">
        <v>0.04</v>
      </c>
    </row>
    <row r="75" spans="1:10" s="58" customFormat="1" ht="25.5" x14ac:dyDescent="0.2">
      <c r="A75" s="79"/>
      <c r="B75" s="79"/>
      <c r="C75" s="79"/>
      <c r="D75" s="79"/>
      <c r="E75" s="79" t="s">
        <v>264</v>
      </c>
      <c r="F75" s="78">
        <v>0.35255369485549937</v>
      </c>
      <c r="G75" s="79" t="s">
        <v>263</v>
      </c>
      <c r="H75" s="78">
        <v>0.41</v>
      </c>
      <c r="I75" s="79" t="s">
        <v>262</v>
      </c>
      <c r="J75" s="78">
        <v>0.76</v>
      </c>
    </row>
    <row r="76" spans="1:10" s="58" customFormat="1" ht="15" customHeight="1" thickBot="1" x14ac:dyDescent="0.25">
      <c r="A76" s="79"/>
      <c r="B76" s="79"/>
      <c r="C76" s="79"/>
      <c r="D76" s="79"/>
      <c r="E76" s="79" t="s">
        <v>261</v>
      </c>
      <c r="F76" s="78">
        <v>0.21</v>
      </c>
      <c r="G76" s="79"/>
      <c r="H76" s="101" t="s">
        <v>260</v>
      </c>
      <c r="I76" s="101"/>
      <c r="J76" s="78">
        <v>1.23</v>
      </c>
    </row>
    <row r="77" spans="1:10" s="58" customFormat="1" ht="15" customHeight="1" thickTop="1" x14ac:dyDescent="0.2">
      <c r="A77" s="80"/>
      <c r="B77" s="80"/>
      <c r="C77" s="80"/>
      <c r="D77" s="80"/>
      <c r="E77" s="80"/>
      <c r="F77" s="80"/>
      <c r="G77" s="80"/>
      <c r="H77" s="80"/>
      <c r="I77" s="80"/>
      <c r="J77" s="80"/>
    </row>
    <row r="78" spans="1:10" s="58" customFormat="1" ht="15" x14ac:dyDescent="0.2">
      <c r="A78" s="70" t="s">
        <v>43</v>
      </c>
      <c r="B78" s="81" t="s">
        <v>8</v>
      </c>
      <c r="C78" s="70" t="s">
        <v>9</v>
      </c>
      <c r="D78" s="70" t="s">
        <v>10</v>
      </c>
      <c r="E78" s="104" t="s">
        <v>280</v>
      </c>
      <c r="F78" s="104"/>
      <c r="G78" s="82" t="s">
        <v>11</v>
      </c>
      <c r="H78" s="81" t="s">
        <v>12</v>
      </c>
      <c r="I78" s="81" t="s">
        <v>13</v>
      </c>
      <c r="J78" s="81" t="s">
        <v>15</v>
      </c>
    </row>
    <row r="79" spans="1:10" s="58" customFormat="1" ht="25.5" x14ac:dyDescent="0.2">
      <c r="A79" s="71" t="s">
        <v>279</v>
      </c>
      <c r="B79" s="62" t="s">
        <v>44</v>
      </c>
      <c r="C79" s="71" t="s">
        <v>45</v>
      </c>
      <c r="D79" s="71" t="s">
        <v>46</v>
      </c>
      <c r="E79" s="102">
        <v>32</v>
      </c>
      <c r="F79" s="102"/>
      <c r="G79" s="63" t="s">
        <v>47</v>
      </c>
      <c r="H79" s="72">
        <v>1</v>
      </c>
      <c r="I79" s="64">
        <v>45869.57</v>
      </c>
      <c r="J79" s="64">
        <v>45869.57</v>
      </c>
    </row>
    <row r="80" spans="1:10" s="58" customFormat="1" ht="25.5" customHeight="1" x14ac:dyDescent="0.2">
      <c r="A80" s="74" t="s">
        <v>275</v>
      </c>
      <c r="B80" s="73" t="s">
        <v>1036</v>
      </c>
      <c r="C80" s="74" t="s">
        <v>23</v>
      </c>
      <c r="D80" s="74" t="s">
        <v>1037</v>
      </c>
      <c r="E80" s="100" t="s">
        <v>343</v>
      </c>
      <c r="F80" s="100"/>
      <c r="G80" s="75" t="s">
        <v>1038</v>
      </c>
      <c r="H80" s="76">
        <v>8</v>
      </c>
      <c r="I80" s="77">
        <v>5629.88</v>
      </c>
      <c r="J80" s="77">
        <v>45039.040000000001</v>
      </c>
    </row>
    <row r="81" spans="1:10" s="58" customFormat="1" x14ac:dyDescent="0.2">
      <c r="A81" s="74" t="s">
        <v>269</v>
      </c>
      <c r="B81" s="73" t="s">
        <v>780</v>
      </c>
      <c r="C81" s="74" t="s">
        <v>45</v>
      </c>
      <c r="D81" s="74" t="s">
        <v>779</v>
      </c>
      <c r="E81" s="100" t="s">
        <v>266</v>
      </c>
      <c r="F81" s="100"/>
      <c r="G81" s="75" t="s">
        <v>696</v>
      </c>
      <c r="H81" s="76">
        <v>55.55</v>
      </c>
      <c r="I81" s="77">
        <v>3.26</v>
      </c>
      <c r="J81" s="77">
        <v>181.09</v>
      </c>
    </row>
    <row r="82" spans="1:10" s="58" customFormat="1" ht="25.5" x14ac:dyDescent="0.2">
      <c r="A82" s="74" t="s">
        <v>269</v>
      </c>
      <c r="B82" s="73" t="s">
        <v>778</v>
      </c>
      <c r="C82" s="74" t="s">
        <v>45</v>
      </c>
      <c r="D82" s="74" t="s">
        <v>777</v>
      </c>
      <c r="E82" s="100" t="s">
        <v>266</v>
      </c>
      <c r="F82" s="100"/>
      <c r="G82" s="75" t="s">
        <v>125</v>
      </c>
      <c r="H82" s="76">
        <v>8</v>
      </c>
      <c r="I82" s="77">
        <v>81.180000000000007</v>
      </c>
      <c r="J82" s="77">
        <v>649.44000000000005</v>
      </c>
    </row>
    <row r="83" spans="1:10" s="58" customFormat="1" ht="25.5" x14ac:dyDescent="0.2">
      <c r="A83" s="79"/>
      <c r="B83" s="79"/>
      <c r="C83" s="79"/>
      <c r="D83" s="79"/>
      <c r="E83" s="79" t="s">
        <v>264</v>
      </c>
      <c r="F83" s="78">
        <v>17674.2960523</v>
      </c>
      <c r="G83" s="79" t="s">
        <v>263</v>
      </c>
      <c r="H83" s="78">
        <v>20426.18</v>
      </c>
      <c r="I83" s="79" t="s">
        <v>262</v>
      </c>
      <c r="J83" s="78">
        <v>38100.480000000003</v>
      </c>
    </row>
    <row r="84" spans="1:10" s="58" customFormat="1" ht="15" customHeight="1" thickBot="1" x14ac:dyDescent="0.25">
      <c r="A84" s="79"/>
      <c r="B84" s="79"/>
      <c r="C84" s="79"/>
      <c r="D84" s="79"/>
      <c r="E84" s="79" t="s">
        <v>261</v>
      </c>
      <c r="F84" s="78">
        <v>9508.76</v>
      </c>
      <c r="G84" s="79"/>
      <c r="H84" s="101" t="s">
        <v>260</v>
      </c>
      <c r="I84" s="101"/>
      <c r="J84" s="78">
        <v>55378.33</v>
      </c>
    </row>
    <row r="85" spans="1:10" s="58" customFormat="1" ht="15" customHeight="1" thickTop="1" x14ac:dyDescent="0.2">
      <c r="A85" s="80"/>
      <c r="B85" s="80"/>
      <c r="C85" s="80"/>
      <c r="D85" s="80"/>
      <c r="E85" s="80"/>
      <c r="F85" s="80"/>
      <c r="G85" s="80"/>
      <c r="H85" s="80"/>
      <c r="I85" s="80"/>
      <c r="J85" s="80"/>
    </row>
    <row r="86" spans="1:10" s="58" customFormat="1" ht="15" x14ac:dyDescent="0.2">
      <c r="A86" s="70" t="s">
        <v>50</v>
      </c>
      <c r="B86" s="81" t="s">
        <v>8</v>
      </c>
      <c r="C86" s="70" t="s">
        <v>9</v>
      </c>
      <c r="D86" s="70" t="s">
        <v>10</v>
      </c>
      <c r="E86" s="104" t="s">
        <v>280</v>
      </c>
      <c r="F86" s="104"/>
      <c r="G86" s="82" t="s">
        <v>11</v>
      </c>
      <c r="H86" s="81" t="s">
        <v>12</v>
      </c>
      <c r="I86" s="81" t="s">
        <v>13</v>
      </c>
      <c r="J86" s="81" t="s">
        <v>15</v>
      </c>
    </row>
    <row r="87" spans="1:10" s="58" customFormat="1" x14ac:dyDescent="0.2">
      <c r="A87" s="71" t="s">
        <v>279</v>
      </c>
      <c r="B87" s="62" t="s">
        <v>51</v>
      </c>
      <c r="C87" s="71" t="s">
        <v>45</v>
      </c>
      <c r="D87" s="71" t="s">
        <v>52</v>
      </c>
      <c r="E87" s="102">
        <v>55</v>
      </c>
      <c r="F87" s="102"/>
      <c r="G87" s="63" t="s">
        <v>25</v>
      </c>
      <c r="H87" s="72">
        <v>1</v>
      </c>
      <c r="I87" s="64">
        <v>1.76</v>
      </c>
      <c r="J87" s="64">
        <v>1.76</v>
      </c>
    </row>
    <row r="88" spans="1:10" s="58" customFormat="1" ht="25.5" customHeight="1" x14ac:dyDescent="0.2">
      <c r="A88" s="74" t="s">
        <v>275</v>
      </c>
      <c r="B88" s="73" t="s">
        <v>383</v>
      </c>
      <c r="C88" s="74" t="s">
        <v>23</v>
      </c>
      <c r="D88" s="74" t="s">
        <v>382</v>
      </c>
      <c r="E88" s="100" t="s">
        <v>343</v>
      </c>
      <c r="F88" s="100"/>
      <c r="G88" s="75" t="s">
        <v>125</v>
      </c>
      <c r="H88" s="76">
        <v>1.0200000000000001E-2</v>
      </c>
      <c r="I88" s="77">
        <v>20.23</v>
      </c>
      <c r="J88" s="77">
        <v>0.2</v>
      </c>
    </row>
    <row r="89" spans="1:10" s="58" customFormat="1" ht="25.5" x14ac:dyDescent="0.2">
      <c r="A89" s="74" t="s">
        <v>269</v>
      </c>
      <c r="B89" s="73" t="s">
        <v>776</v>
      </c>
      <c r="C89" s="74" t="s">
        <v>45</v>
      </c>
      <c r="D89" s="74" t="s">
        <v>775</v>
      </c>
      <c r="E89" s="100" t="s">
        <v>266</v>
      </c>
      <c r="F89" s="100"/>
      <c r="G89" s="75" t="s">
        <v>774</v>
      </c>
      <c r="H89" s="76">
        <v>1.0200000000000001E-2</v>
      </c>
      <c r="I89" s="77">
        <v>153.54</v>
      </c>
      <c r="J89" s="77">
        <v>1.56</v>
      </c>
    </row>
    <row r="90" spans="1:10" s="58" customFormat="1" ht="25.5" x14ac:dyDescent="0.2">
      <c r="A90" s="79"/>
      <c r="B90" s="79"/>
      <c r="C90" s="79"/>
      <c r="D90" s="79"/>
      <c r="E90" s="79" t="s">
        <v>264</v>
      </c>
      <c r="F90" s="78">
        <v>6.9582966089901194E-2</v>
      </c>
      <c r="G90" s="79" t="s">
        <v>263</v>
      </c>
      <c r="H90" s="78">
        <v>0.08</v>
      </c>
      <c r="I90" s="79" t="s">
        <v>262</v>
      </c>
      <c r="J90" s="78">
        <v>0.15</v>
      </c>
    </row>
    <row r="91" spans="1:10" s="58" customFormat="1" ht="15" customHeight="1" thickBot="1" x14ac:dyDescent="0.25">
      <c r="A91" s="79"/>
      <c r="B91" s="79"/>
      <c r="C91" s="79"/>
      <c r="D91" s="79"/>
      <c r="E91" s="79" t="s">
        <v>261</v>
      </c>
      <c r="F91" s="78">
        <v>0.36</v>
      </c>
      <c r="G91" s="79"/>
      <c r="H91" s="101" t="s">
        <v>260</v>
      </c>
      <c r="I91" s="101"/>
      <c r="J91" s="78">
        <v>2.12</v>
      </c>
    </row>
    <row r="92" spans="1:10" s="58" customFormat="1" ht="15" customHeight="1" thickTop="1" x14ac:dyDescent="0.2">
      <c r="A92" s="80"/>
      <c r="B92" s="80"/>
      <c r="C92" s="80"/>
      <c r="D92" s="80"/>
      <c r="E92" s="80"/>
      <c r="F92" s="80"/>
      <c r="G92" s="80"/>
      <c r="H92" s="80"/>
      <c r="I92" s="80"/>
      <c r="J92" s="80"/>
    </row>
    <row r="93" spans="1:10" s="58" customFormat="1" ht="15" x14ac:dyDescent="0.2">
      <c r="A93" s="70" t="s">
        <v>55</v>
      </c>
      <c r="B93" s="81" t="s">
        <v>8</v>
      </c>
      <c r="C93" s="70" t="s">
        <v>9</v>
      </c>
      <c r="D93" s="70" t="s">
        <v>10</v>
      </c>
      <c r="E93" s="104" t="s">
        <v>280</v>
      </c>
      <c r="F93" s="104"/>
      <c r="G93" s="82" t="s">
        <v>11</v>
      </c>
      <c r="H93" s="81" t="s">
        <v>12</v>
      </c>
      <c r="I93" s="81" t="s">
        <v>13</v>
      </c>
      <c r="J93" s="81" t="s">
        <v>15</v>
      </c>
    </row>
    <row r="94" spans="1:10" s="58" customFormat="1" ht="38.25" x14ac:dyDescent="0.2">
      <c r="A94" s="71" t="s">
        <v>279</v>
      </c>
      <c r="B94" s="62" t="s">
        <v>56</v>
      </c>
      <c r="C94" s="71" t="s">
        <v>30</v>
      </c>
      <c r="D94" s="71" t="s">
        <v>57</v>
      </c>
      <c r="E94" s="102" t="s">
        <v>313</v>
      </c>
      <c r="F94" s="102"/>
      <c r="G94" s="63" t="s">
        <v>58</v>
      </c>
      <c r="H94" s="72">
        <v>1</v>
      </c>
      <c r="I94" s="64">
        <v>3.43</v>
      </c>
      <c r="J94" s="64">
        <v>3.43</v>
      </c>
    </row>
    <row r="95" spans="1:10" s="58" customFormat="1" ht="15" customHeight="1" x14ac:dyDescent="0.2">
      <c r="A95" s="104" t="s">
        <v>311</v>
      </c>
      <c r="B95" s="103" t="s">
        <v>8</v>
      </c>
      <c r="C95" s="104" t="s">
        <v>9</v>
      </c>
      <c r="D95" s="104" t="s">
        <v>310</v>
      </c>
      <c r="E95" s="103" t="s">
        <v>309</v>
      </c>
      <c r="F95" s="105" t="s">
        <v>308</v>
      </c>
      <c r="G95" s="103"/>
      <c r="H95" s="105" t="s">
        <v>307</v>
      </c>
      <c r="I95" s="103"/>
      <c r="J95" s="103" t="s">
        <v>306</v>
      </c>
    </row>
    <row r="96" spans="1:10" s="58" customFormat="1" ht="15" customHeight="1" x14ac:dyDescent="0.2">
      <c r="A96" s="103"/>
      <c r="B96" s="103"/>
      <c r="C96" s="103"/>
      <c r="D96" s="103"/>
      <c r="E96" s="103"/>
      <c r="F96" s="81" t="s">
        <v>305</v>
      </c>
      <c r="G96" s="81" t="s">
        <v>304</v>
      </c>
      <c r="H96" s="81" t="s">
        <v>305</v>
      </c>
      <c r="I96" s="81" t="s">
        <v>304</v>
      </c>
      <c r="J96" s="103"/>
    </row>
    <row r="97" spans="1:10" s="58" customFormat="1" x14ac:dyDescent="0.2">
      <c r="A97" s="74" t="s">
        <v>269</v>
      </c>
      <c r="B97" s="73" t="s">
        <v>764</v>
      </c>
      <c r="C97" s="74" t="s">
        <v>30</v>
      </c>
      <c r="D97" s="74" t="s">
        <v>763</v>
      </c>
      <c r="E97" s="76">
        <v>4</v>
      </c>
      <c r="F97" s="77">
        <v>0.76</v>
      </c>
      <c r="G97" s="77">
        <v>0.24</v>
      </c>
      <c r="H97" s="84">
        <v>170.3683</v>
      </c>
      <c r="I97" s="84">
        <v>54.116199999999999</v>
      </c>
      <c r="J97" s="84">
        <v>569.87120000000004</v>
      </c>
    </row>
    <row r="98" spans="1:10" s="58" customFormat="1" ht="25.5" x14ac:dyDescent="0.2">
      <c r="A98" s="74" t="s">
        <v>269</v>
      </c>
      <c r="B98" s="73" t="s">
        <v>669</v>
      </c>
      <c r="C98" s="74" t="s">
        <v>30</v>
      </c>
      <c r="D98" s="74" t="s">
        <v>668</v>
      </c>
      <c r="E98" s="76">
        <v>1</v>
      </c>
      <c r="F98" s="77">
        <v>1</v>
      </c>
      <c r="G98" s="77">
        <v>0</v>
      </c>
      <c r="H98" s="84">
        <v>188.24549999999999</v>
      </c>
      <c r="I98" s="84">
        <v>90.280799999999999</v>
      </c>
      <c r="J98" s="84">
        <v>188.24549999999999</v>
      </c>
    </row>
    <row r="99" spans="1:10" s="58" customFormat="1" ht="14.25" customHeight="1" x14ac:dyDescent="0.2">
      <c r="A99" s="96"/>
      <c r="B99" s="96"/>
      <c r="C99" s="96"/>
      <c r="D99" s="96"/>
      <c r="E99" s="96"/>
      <c r="F99" s="96" t="s">
        <v>301</v>
      </c>
      <c r="G99" s="96"/>
      <c r="H99" s="96"/>
      <c r="I99" s="96"/>
      <c r="J99" s="83">
        <v>758.11670000000004</v>
      </c>
    </row>
    <row r="100" spans="1:10" s="58" customFormat="1" ht="14.25" customHeight="1" x14ac:dyDescent="0.2">
      <c r="A100" s="96"/>
      <c r="B100" s="96"/>
      <c r="C100" s="96"/>
      <c r="D100" s="96"/>
      <c r="E100" s="96"/>
      <c r="F100" s="96" t="s">
        <v>300</v>
      </c>
      <c r="G100" s="96"/>
      <c r="H100" s="96"/>
      <c r="I100" s="96"/>
      <c r="J100" s="83">
        <v>758.11670000000004</v>
      </c>
    </row>
    <row r="101" spans="1:10" s="58" customFormat="1" ht="14.25" customHeight="1" x14ac:dyDescent="0.2">
      <c r="A101" s="96"/>
      <c r="B101" s="96"/>
      <c r="C101" s="96"/>
      <c r="D101" s="96"/>
      <c r="E101" s="96"/>
      <c r="F101" s="96" t="s">
        <v>299</v>
      </c>
      <c r="G101" s="96"/>
      <c r="H101" s="96"/>
      <c r="I101" s="96"/>
      <c r="J101" s="83">
        <v>1.43E-2</v>
      </c>
    </row>
    <row r="102" spans="1:10" s="58" customFormat="1" ht="14.25" customHeight="1" x14ac:dyDescent="0.2">
      <c r="A102" s="96"/>
      <c r="B102" s="96"/>
      <c r="C102" s="96"/>
      <c r="D102" s="96"/>
      <c r="E102" s="96"/>
      <c r="F102" s="96" t="s">
        <v>298</v>
      </c>
      <c r="G102" s="96"/>
      <c r="H102" s="96"/>
      <c r="I102" s="96"/>
      <c r="J102" s="83">
        <v>4.6899999999999997E-2</v>
      </c>
    </row>
    <row r="103" spans="1:10" s="58" customFormat="1" ht="14.25" customHeight="1" x14ac:dyDescent="0.2">
      <c r="A103" s="96"/>
      <c r="B103" s="96"/>
      <c r="C103" s="96"/>
      <c r="D103" s="96"/>
      <c r="E103" s="96"/>
      <c r="F103" s="96" t="s">
        <v>297</v>
      </c>
      <c r="G103" s="96"/>
      <c r="H103" s="96"/>
      <c r="I103" s="96"/>
      <c r="J103" s="83">
        <v>230.19</v>
      </c>
    </row>
    <row r="104" spans="1:10" s="58" customFormat="1" ht="14.25" customHeight="1" x14ac:dyDescent="0.2">
      <c r="A104" s="96"/>
      <c r="B104" s="96"/>
      <c r="C104" s="96"/>
      <c r="D104" s="96"/>
      <c r="E104" s="96"/>
      <c r="F104" s="96" t="s">
        <v>296</v>
      </c>
      <c r="G104" s="96"/>
      <c r="H104" s="96"/>
      <c r="I104" s="96"/>
      <c r="J104" s="83">
        <v>3.2934000000000001</v>
      </c>
    </row>
    <row r="105" spans="1:10" s="58" customFormat="1" ht="14.25" customHeight="1" x14ac:dyDescent="0.2">
      <c r="A105" s="70" t="s">
        <v>436</v>
      </c>
      <c r="B105" s="81" t="s">
        <v>9</v>
      </c>
      <c r="C105" s="70" t="s">
        <v>8</v>
      </c>
      <c r="D105" s="70" t="s">
        <v>435</v>
      </c>
      <c r="E105" s="81" t="s">
        <v>309</v>
      </c>
      <c r="F105" s="81" t="s">
        <v>423</v>
      </c>
      <c r="G105" s="103" t="s">
        <v>429</v>
      </c>
      <c r="H105" s="103"/>
      <c r="I105" s="103"/>
      <c r="J105" s="81" t="s">
        <v>306</v>
      </c>
    </row>
    <row r="106" spans="1:10" s="58" customFormat="1" ht="14.25" customHeight="1" x14ac:dyDescent="0.2">
      <c r="A106" s="74" t="s">
        <v>434</v>
      </c>
      <c r="B106" s="73" t="s">
        <v>23</v>
      </c>
      <c r="C106" s="74">
        <v>88316</v>
      </c>
      <c r="D106" s="74" t="s">
        <v>382</v>
      </c>
      <c r="E106" s="76">
        <v>4.3442000000000003E-3</v>
      </c>
      <c r="F106" s="75" t="s">
        <v>125</v>
      </c>
      <c r="G106" s="106">
        <v>20.23</v>
      </c>
      <c r="H106" s="106"/>
      <c r="I106" s="100"/>
      <c r="J106" s="84">
        <v>8.7900000000000006E-2</v>
      </c>
    </row>
    <row r="107" spans="1:10" s="58" customFormat="1" ht="14.25" customHeight="1" x14ac:dyDescent="0.2">
      <c r="A107" s="96"/>
      <c r="B107" s="96"/>
      <c r="C107" s="96"/>
      <c r="D107" s="96"/>
      <c r="E107" s="96"/>
      <c r="F107" s="96" t="s">
        <v>432</v>
      </c>
      <c r="G107" s="96"/>
      <c r="H107" s="96"/>
      <c r="I107" s="96"/>
      <c r="J107" s="83">
        <v>8.7900000000000006E-2</v>
      </c>
    </row>
    <row r="108" spans="1:10" s="58" customFormat="1" ht="14.25" customHeight="1" x14ac:dyDescent="0.2">
      <c r="A108" s="79"/>
      <c r="B108" s="79"/>
      <c r="C108" s="79"/>
      <c r="D108" s="79"/>
      <c r="E108" s="79" t="s">
        <v>264</v>
      </c>
      <c r="F108" s="78">
        <v>3.1215687711648187E-2</v>
      </c>
      <c r="G108" s="79" t="s">
        <v>263</v>
      </c>
      <c r="H108" s="78">
        <v>0.04</v>
      </c>
      <c r="I108" s="79" t="s">
        <v>262</v>
      </c>
      <c r="J108" s="78">
        <v>6.7291658000000004E-2</v>
      </c>
    </row>
    <row r="109" spans="1:10" s="58" customFormat="1" ht="14.25" customHeight="1" thickBot="1" x14ac:dyDescent="0.25">
      <c r="A109" s="79"/>
      <c r="B109" s="79"/>
      <c r="C109" s="79"/>
      <c r="D109" s="79"/>
      <c r="E109" s="79" t="s">
        <v>261</v>
      </c>
      <c r="F109" s="78">
        <v>0.71</v>
      </c>
      <c r="G109" s="79"/>
      <c r="H109" s="101" t="s">
        <v>260</v>
      </c>
      <c r="I109" s="101"/>
      <c r="J109" s="78">
        <v>4.1399999999999997</v>
      </c>
    </row>
    <row r="110" spans="1:10" s="58" customFormat="1" ht="15" thickTop="1" x14ac:dyDescent="0.2">
      <c r="A110" s="80"/>
      <c r="B110" s="80"/>
      <c r="C110" s="80"/>
      <c r="D110" s="80"/>
      <c r="E110" s="80"/>
      <c r="F110" s="80"/>
      <c r="G110" s="80"/>
      <c r="H110" s="80"/>
      <c r="I110" s="80"/>
      <c r="J110" s="80"/>
    </row>
    <row r="111" spans="1:10" s="58" customFormat="1" ht="15" customHeight="1" x14ac:dyDescent="0.2">
      <c r="A111" s="70" t="s">
        <v>59</v>
      </c>
      <c r="B111" s="81" t="s">
        <v>8</v>
      </c>
      <c r="C111" s="70" t="s">
        <v>9</v>
      </c>
      <c r="D111" s="70" t="s">
        <v>10</v>
      </c>
      <c r="E111" s="104" t="s">
        <v>280</v>
      </c>
      <c r="F111" s="104"/>
      <c r="G111" s="82" t="s">
        <v>11</v>
      </c>
      <c r="H111" s="81" t="s">
        <v>12</v>
      </c>
      <c r="I111" s="81" t="s">
        <v>13</v>
      </c>
      <c r="J111" s="81" t="s">
        <v>15</v>
      </c>
    </row>
    <row r="112" spans="1:10" s="58" customFormat="1" ht="38.25" x14ac:dyDescent="0.2">
      <c r="A112" s="71" t="s">
        <v>279</v>
      </c>
      <c r="B112" s="62" t="s">
        <v>60</v>
      </c>
      <c r="C112" s="71" t="s">
        <v>30</v>
      </c>
      <c r="D112" s="71" t="s">
        <v>61</v>
      </c>
      <c r="E112" s="102" t="s">
        <v>313</v>
      </c>
      <c r="F112" s="102"/>
      <c r="G112" s="63" t="s">
        <v>58</v>
      </c>
      <c r="H112" s="72">
        <v>1</v>
      </c>
      <c r="I112" s="64">
        <v>4.8499999999999996</v>
      </c>
      <c r="J112" s="64">
        <v>4.8499999999999996</v>
      </c>
    </row>
    <row r="113" spans="1:10" s="58" customFormat="1" ht="15" customHeight="1" x14ac:dyDescent="0.2">
      <c r="A113" s="104" t="s">
        <v>311</v>
      </c>
      <c r="B113" s="103" t="s">
        <v>8</v>
      </c>
      <c r="C113" s="104" t="s">
        <v>9</v>
      </c>
      <c r="D113" s="104" t="s">
        <v>310</v>
      </c>
      <c r="E113" s="103" t="s">
        <v>309</v>
      </c>
      <c r="F113" s="105" t="s">
        <v>308</v>
      </c>
      <c r="G113" s="103"/>
      <c r="H113" s="105" t="s">
        <v>307</v>
      </c>
      <c r="I113" s="103"/>
      <c r="J113" s="103" t="s">
        <v>306</v>
      </c>
    </row>
    <row r="114" spans="1:10" s="58" customFormat="1" ht="15" x14ac:dyDescent="0.2">
      <c r="A114" s="103"/>
      <c r="B114" s="103"/>
      <c r="C114" s="103"/>
      <c r="D114" s="103"/>
      <c r="E114" s="103"/>
      <c r="F114" s="81" t="s">
        <v>305</v>
      </c>
      <c r="G114" s="81" t="s">
        <v>304</v>
      </c>
      <c r="H114" s="81" t="s">
        <v>305</v>
      </c>
      <c r="I114" s="81" t="s">
        <v>304</v>
      </c>
      <c r="J114" s="103"/>
    </row>
    <row r="115" spans="1:10" s="58" customFormat="1" ht="15" customHeight="1" x14ac:dyDescent="0.2">
      <c r="A115" s="74" t="s">
        <v>269</v>
      </c>
      <c r="B115" s="73" t="s">
        <v>764</v>
      </c>
      <c r="C115" s="74" t="s">
        <v>30</v>
      </c>
      <c r="D115" s="74" t="s">
        <v>763</v>
      </c>
      <c r="E115" s="76">
        <v>3</v>
      </c>
      <c r="F115" s="77">
        <v>0.76</v>
      </c>
      <c r="G115" s="77">
        <v>0.24</v>
      </c>
      <c r="H115" s="84">
        <v>170.3683</v>
      </c>
      <c r="I115" s="84">
        <v>54.116199999999999</v>
      </c>
      <c r="J115" s="84">
        <v>427.40339999999998</v>
      </c>
    </row>
    <row r="116" spans="1:10" s="58" customFormat="1" ht="25.5" x14ac:dyDescent="0.2">
      <c r="A116" s="74" t="s">
        <v>269</v>
      </c>
      <c r="B116" s="73" t="s">
        <v>669</v>
      </c>
      <c r="C116" s="74" t="s">
        <v>30</v>
      </c>
      <c r="D116" s="74" t="s">
        <v>668</v>
      </c>
      <c r="E116" s="76">
        <v>1</v>
      </c>
      <c r="F116" s="77">
        <v>1</v>
      </c>
      <c r="G116" s="77">
        <v>0</v>
      </c>
      <c r="H116" s="84">
        <v>188.24549999999999</v>
      </c>
      <c r="I116" s="84">
        <v>90.280799999999999</v>
      </c>
      <c r="J116" s="84">
        <v>188.24549999999999</v>
      </c>
    </row>
    <row r="117" spans="1:10" s="58" customFormat="1" ht="14.25" customHeight="1" x14ac:dyDescent="0.2">
      <c r="A117" s="96"/>
      <c r="B117" s="96"/>
      <c r="C117" s="96"/>
      <c r="D117" s="96"/>
      <c r="E117" s="96"/>
      <c r="F117" s="96" t="s">
        <v>301</v>
      </c>
      <c r="G117" s="96"/>
      <c r="H117" s="96"/>
      <c r="I117" s="96"/>
      <c r="J117" s="83">
        <v>615.64890000000003</v>
      </c>
    </row>
    <row r="118" spans="1:10" s="58" customFormat="1" ht="14.25" customHeight="1" x14ac:dyDescent="0.2">
      <c r="A118" s="96"/>
      <c r="B118" s="96"/>
      <c r="C118" s="96"/>
      <c r="D118" s="96"/>
      <c r="E118" s="96"/>
      <c r="F118" s="96" t="s">
        <v>300</v>
      </c>
      <c r="G118" s="96"/>
      <c r="H118" s="96"/>
      <c r="I118" s="96"/>
      <c r="J118" s="83">
        <v>615.64890000000003</v>
      </c>
    </row>
    <row r="119" spans="1:10" s="58" customFormat="1" ht="14.25" customHeight="1" x14ac:dyDescent="0.2">
      <c r="A119" s="96"/>
      <c r="B119" s="96"/>
      <c r="C119" s="96"/>
      <c r="D119" s="96"/>
      <c r="E119" s="96"/>
      <c r="F119" s="96" t="s">
        <v>299</v>
      </c>
      <c r="G119" s="96"/>
      <c r="H119" s="96"/>
      <c r="I119" s="96"/>
      <c r="J119" s="83">
        <v>4.7999999999999996E-3</v>
      </c>
    </row>
    <row r="120" spans="1:10" s="58" customFormat="1" ht="14.25" customHeight="1" x14ac:dyDescent="0.2">
      <c r="A120" s="96"/>
      <c r="B120" s="96"/>
      <c r="C120" s="96"/>
      <c r="D120" s="96"/>
      <c r="E120" s="96"/>
      <c r="F120" s="96" t="s">
        <v>298</v>
      </c>
      <c r="G120" s="96"/>
      <c r="H120" s="96"/>
      <c r="I120" s="96"/>
      <c r="J120" s="83">
        <v>2.2200000000000001E-2</v>
      </c>
    </row>
    <row r="121" spans="1:10" s="58" customFormat="1" ht="14.25" customHeight="1" x14ac:dyDescent="0.2">
      <c r="A121" s="96"/>
      <c r="B121" s="96"/>
      <c r="C121" s="96"/>
      <c r="D121" s="96"/>
      <c r="E121" s="96"/>
      <c r="F121" s="96" t="s">
        <v>297</v>
      </c>
      <c r="G121" s="96"/>
      <c r="H121" s="96"/>
      <c r="I121" s="96"/>
      <c r="J121" s="83">
        <v>131.61000000000001</v>
      </c>
    </row>
    <row r="122" spans="1:10" s="58" customFormat="1" ht="14.25" customHeight="1" x14ac:dyDescent="0.2">
      <c r="A122" s="96"/>
      <c r="B122" s="96"/>
      <c r="C122" s="96"/>
      <c r="D122" s="96"/>
      <c r="E122" s="96"/>
      <c r="F122" s="96" t="s">
        <v>296</v>
      </c>
      <c r="G122" s="96"/>
      <c r="H122" s="96"/>
      <c r="I122" s="96"/>
      <c r="J122" s="83">
        <v>4.6778000000000004</v>
      </c>
    </row>
    <row r="123" spans="1:10" s="58" customFormat="1" ht="14.25" customHeight="1" x14ac:dyDescent="0.2">
      <c r="A123" s="70" t="s">
        <v>436</v>
      </c>
      <c r="B123" s="81" t="s">
        <v>9</v>
      </c>
      <c r="C123" s="70" t="s">
        <v>8</v>
      </c>
      <c r="D123" s="70" t="s">
        <v>435</v>
      </c>
      <c r="E123" s="81" t="s">
        <v>309</v>
      </c>
      <c r="F123" s="81" t="s">
        <v>423</v>
      </c>
      <c r="G123" s="103" t="s">
        <v>429</v>
      </c>
      <c r="H123" s="103"/>
      <c r="I123" s="103"/>
      <c r="J123" s="81" t="s">
        <v>306</v>
      </c>
    </row>
    <row r="124" spans="1:10" s="58" customFormat="1" ht="14.25" customHeight="1" x14ac:dyDescent="0.2">
      <c r="A124" s="74" t="s">
        <v>434</v>
      </c>
      <c r="B124" s="73" t="s">
        <v>23</v>
      </c>
      <c r="C124" s="74">
        <v>88316</v>
      </c>
      <c r="D124" s="74" t="s">
        <v>382</v>
      </c>
      <c r="E124" s="76">
        <v>7.5982000000000003E-3</v>
      </c>
      <c r="F124" s="75" t="s">
        <v>125</v>
      </c>
      <c r="G124" s="106">
        <v>20.23</v>
      </c>
      <c r="H124" s="106"/>
      <c r="I124" s="100"/>
      <c r="J124" s="84">
        <v>0.1537</v>
      </c>
    </row>
    <row r="125" spans="1:10" s="58" customFormat="1" ht="14.25" customHeight="1" x14ac:dyDescent="0.2">
      <c r="A125" s="96"/>
      <c r="B125" s="96"/>
      <c r="C125" s="96"/>
      <c r="D125" s="96"/>
      <c r="E125" s="96"/>
      <c r="F125" s="96" t="s">
        <v>432</v>
      </c>
      <c r="G125" s="96"/>
      <c r="H125" s="96"/>
      <c r="I125" s="96"/>
      <c r="J125" s="83">
        <v>0.1537</v>
      </c>
    </row>
    <row r="126" spans="1:10" s="58" customFormat="1" ht="14.25" customHeight="1" x14ac:dyDescent="0.2">
      <c r="A126" s="79"/>
      <c r="B126" s="79"/>
      <c r="C126" s="79"/>
      <c r="D126" s="79"/>
      <c r="E126" s="79" t="s">
        <v>264</v>
      </c>
      <c r="F126" s="78">
        <v>5.4597624901424134E-2</v>
      </c>
      <c r="G126" s="79" t="s">
        <v>263</v>
      </c>
      <c r="H126" s="78">
        <v>7.0000000000000007E-2</v>
      </c>
      <c r="I126" s="79" t="s">
        <v>262</v>
      </c>
      <c r="J126" s="78">
        <v>0.117696118</v>
      </c>
    </row>
    <row r="127" spans="1:10" s="58" customFormat="1" ht="14.25" customHeight="1" thickBot="1" x14ac:dyDescent="0.25">
      <c r="A127" s="79"/>
      <c r="B127" s="79"/>
      <c r="C127" s="79"/>
      <c r="D127" s="79"/>
      <c r="E127" s="79" t="s">
        <v>261</v>
      </c>
      <c r="F127" s="78">
        <v>1</v>
      </c>
      <c r="G127" s="79"/>
      <c r="H127" s="101" t="s">
        <v>260</v>
      </c>
      <c r="I127" s="101"/>
      <c r="J127" s="78">
        <v>5.85</v>
      </c>
    </row>
    <row r="128" spans="1:10" s="58" customFormat="1" ht="14.25" customHeight="1" thickTop="1" x14ac:dyDescent="0.2">
      <c r="A128" s="80"/>
      <c r="B128" s="80"/>
      <c r="C128" s="80"/>
      <c r="D128" s="80"/>
      <c r="E128" s="80"/>
      <c r="F128" s="80"/>
      <c r="G128" s="80"/>
      <c r="H128" s="80"/>
      <c r="I128" s="80"/>
      <c r="J128" s="80"/>
    </row>
    <row r="129" spans="1:10" s="58" customFormat="1" ht="15" x14ac:dyDescent="0.2">
      <c r="A129" s="70" t="s">
        <v>62</v>
      </c>
      <c r="B129" s="81" t="s">
        <v>8</v>
      </c>
      <c r="C129" s="70" t="s">
        <v>9</v>
      </c>
      <c r="D129" s="70" t="s">
        <v>10</v>
      </c>
      <c r="E129" s="104" t="s">
        <v>280</v>
      </c>
      <c r="F129" s="104"/>
      <c r="G129" s="82" t="s">
        <v>11</v>
      </c>
      <c r="H129" s="81" t="s">
        <v>12</v>
      </c>
      <c r="I129" s="81" t="s">
        <v>13</v>
      </c>
      <c r="J129" s="81" t="s">
        <v>15</v>
      </c>
    </row>
    <row r="130" spans="1:10" s="58" customFormat="1" ht="15" customHeight="1" x14ac:dyDescent="0.2">
      <c r="A130" s="71" t="s">
        <v>279</v>
      </c>
      <c r="B130" s="62" t="s">
        <v>63</v>
      </c>
      <c r="C130" s="71" t="s">
        <v>30</v>
      </c>
      <c r="D130" s="71" t="s">
        <v>64</v>
      </c>
      <c r="E130" s="102" t="s">
        <v>313</v>
      </c>
      <c r="F130" s="102"/>
      <c r="G130" s="63" t="s">
        <v>58</v>
      </c>
      <c r="H130" s="72">
        <v>1</v>
      </c>
      <c r="I130" s="64">
        <v>12.78</v>
      </c>
      <c r="J130" s="64">
        <v>12.78</v>
      </c>
    </row>
    <row r="131" spans="1:10" s="58" customFormat="1" ht="15" customHeight="1" x14ac:dyDescent="0.2">
      <c r="A131" s="104" t="s">
        <v>311</v>
      </c>
      <c r="B131" s="103" t="s">
        <v>8</v>
      </c>
      <c r="C131" s="104" t="s">
        <v>9</v>
      </c>
      <c r="D131" s="104" t="s">
        <v>310</v>
      </c>
      <c r="E131" s="103" t="s">
        <v>309</v>
      </c>
      <c r="F131" s="105" t="s">
        <v>308</v>
      </c>
      <c r="G131" s="103"/>
      <c r="H131" s="105" t="s">
        <v>307</v>
      </c>
      <c r="I131" s="103"/>
      <c r="J131" s="103" t="s">
        <v>306</v>
      </c>
    </row>
    <row r="132" spans="1:10" s="58" customFormat="1" ht="15" x14ac:dyDescent="0.2">
      <c r="A132" s="103"/>
      <c r="B132" s="103"/>
      <c r="C132" s="103"/>
      <c r="D132" s="103"/>
      <c r="E132" s="103"/>
      <c r="F132" s="81" t="s">
        <v>305</v>
      </c>
      <c r="G132" s="81" t="s">
        <v>304</v>
      </c>
      <c r="H132" s="81" t="s">
        <v>305</v>
      </c>
      <c r="I132" s="81" t="s">
        <v>304</v>
      </c>
      <c r="J132" s="103"/>
    </row>
    <row r="133" spans="1:10" s="58" customFormat="1" x14ac:dyDescent="0.2">
      <c r="A133" s="74" t="s">
        <v>269</v>
      </c>
      <c r="B133" s="73" t="s">
        <v>773</v>
      </c>
      <c r="C133" s="74" t="s">
        <v>30</v>
      </c>
      <c r="D133" s="74" t="s">
        <v>772</v>
      </c>
      <c r="E133" s="76">
        <v>1</v>
      </c>
      <c r="F133" s="77">
        <v>1</v>
      </c>
      <c r="G133" s="77">
        <v>0</v>
      </c>
      <c r="H133" s="84">
        <v>363.73270000000002</v>
      </c>
      <c r="I133" s="84">
        <v>169.85640000000001</v>
      </c>
      <c r="J133" s="84">
        <v>363.73270000000002</v>
      </c>
    </row>
    <row r="134" spans="1:10" s="58" customFormat="1" ht="15" customHeight="1" x14ac:dyDescent="0.2">
      <c r="A134" s="96"/>
      <c r="B134" s="96"/>
      <c r="C134" s="96"/>
      <c r="D134" s="96"/>
      <c r="E134" s="96"/>
      <c r="F134" s="96" t="s">
        <v>301</v>
      </c>
      <c r="G134" s="96"/>
      <c r="H134" s="96"/>
      <c r="I134" s="96"/>
      <c r="J134" s="83">
        <v>363.73270000000002</v>
      </c>
    </row>
    <row r="135" spans="1:10" s="58" customFormat="1" ht="14.25" customHeight="1" x14ac:dyDescent="0.2">
      <c r="A135" s="96"/>
      <c r="B135" s="96"/>
      <c r="C135" s="96"/>
      <c r="D135" s="96"/>
      <c r="E135" s="96"/>
      <c r="F135" s="96" t="s">
        <v>300</v>
      </c>
      <c r="G135" s="96"/>
      <c r="H135" s="96"/>
      <c r="I135" s="96"/>
      <c r="J135" s="83">
        <v>363.73270000000002</v>
      </c>
    </row>
    <row r="136" spans="1:10" s="58" customFormat="1" ht="14.25" customHeight="1" x14ac:dyDescent="0.2">
      <c r="A136" s="96"/>
      <c r="B136" s="96"/>
      <c r="C136" s="96"/>
      <c r="D136" s="96"/>
      <c r="E136" s="96"/>
      <c r="F136" s="96" t="s">
        <v>299</v>
      </c>
      <c r="G136" s="96"/>
      <c r="H136" s="96"/>
      <c r="I136" s="96"/>
      <c r="J136" s="83">
        <v>2.3999999999999998E-3</v>
      </c>
    </row>
    <row r="137" spans="1:10" s="58" customFormat="1" ht="14.25" customHeight="1" x14ac:dyDescent="0.2">
      <c r="A137" s="96"/>
      <c r="B137" s="96"/>
      <c r="C137" s="96"/>
      <c r="D137" s="96"/>
      <c r="E137" s="96"/>
      <c r="F137" s="96" t="s">
        <v>298</v>
      </c>
      <c r="G137" s="96"/>
      <c r="H137" s="96"/>
      <c r="I137" s="96"/>
      <c r="J137" s="83">
        <v>2.86E-2</v>
      </c>
    </row>
    <row r="138" spans="1:10" s="58" customFormat="1" ht="14.25" customHeight="1" x14ac:dyDescent="0.2">
      <c r="A138" s="96"/>
      <c r="B138" s="96"/>
      <c r="C138" s="96"/>
      <c r="D138" s="96"/>
      <c r="E138" s="96"/>
      <c r="F138" s="96" t="s">
        <v>297</v>
      </c>
      <c r="G138" s="96"/>
      <c r="H138" s="96"/>
      <c r="I138" s="96"/>
      <c r="J138" s="83">
        <v>30.16</v>
      </c>
    </row>
    <row r="139" spans="1:10" s="58" customFormat="1" ht="14.25" customHeight="1" x14ac:dyDescent="0.2">
      <c r="A139" s="96"/>
      <c r="B139" s="96"/>
      <c r="C139" s="96"/>
      <c r="D139" s="96"/>
      <c r="E139" s="96"/>
      <c r="F139" s="96" t="s">
        <v>296</v>
      </c>
      <c r="G139" s="96"/>
      <c r="H139" s="96"/>
      <c r="I139" s="96"/>
      <c r="J139" s="83">
        <v>12.0601</v>
      </c>
    </row>
    <row r="140" spans="1:10" s="58" customFormat="1" ht="14.25" customHeight="1" x14ac:dyDescent="0.2">
      <c r="A140" s="70" t="s">
        <v>440</v>
      </c>
      <c r="B140" s="81" t="s">
        <v>9</v>
      </c>
      <c r="C140" s="70" t="s">
        <v>8</v>
      </c>
      <c r="D140" s="70" t="s">
        <v>266</v>
      </c>
      <c r="E140" s="81" t="s">
        <v>309</v>
      </c>
      <c r="F140" s="81" t="s">
        <v>423</v>
      </c>
      <c r="G140" s="103" t="s">
        <v>429</v>
      </c>
      <c r="H140" s="103"/>
      <c r="I140" s="103"/>
      <c r="J140" s="81" t="s">
        <v>306</v>
      </c>
    </row>
    <row r="141" spans="1:10" s="58" customFormat="1" ht="14.25" customHeight="1" x14ac:dyDescent="0.2">
      <c r="A141" s="74" t="s">
        <v>269</v>
      </c>
      <c r="B141" s="73" t="s">
        <v>30</v>
      </c>
      <c r="C141" s="74" t="s">
        <v>770</v>
      </c>
      <c r="D141" s="74" t="s">
        <v>771</v>
      </c>
      <c r="E141" s="76">
        <v>1.7000000000000001E-4</v>
      </c>
      <c r="F141" s="75" t="s">
        <v>36</v>
      </c>
      <c r="G141" s="106">
        <v>4077.4690000000001</v>
      </c>
      <c r="H141" s="106"/>
      <c r="I141" s="100"/>
      <c r="J141" s="84">
        <v>0.69320000000000004</v>
      </c>
    </row>
    <row r="142" spans="1:10" s="58" customFormat="1" ht="14.25" customHeight="1" x14ac:dyDescent="0.2">
      <c r="A142" s="96"/>
      <c r="B142" s="96"/>
      <c r="C142" s="96"/>
      <c r="D142" s="96"/>
      <c r="E142" s="96"/>
      <c r="F142" s="96" t="s">
        <v>437</v>
      </c>
      <c r="G142" s="96"/>
      <c r="H142" s="96"/>
      <c r="I142" s="96"/>
      <c r="J142" s="83">
        <v>0.69320000000000004</v>
      </c>
    </row>
    <row r="143" spans="1:10" s="58" customFormat="1" ht="15" customHeight="1" x14ac:dyDescent="0.2">
      <c r="A143" s="70" t="s">
        <v>431</v>
      </c>
      <c r="B143" s="81" t="s">
        <v>9</v>
      </c>
      <c r="C143" s="70" t="s">
        <v>269</v>
      </c>
      <c r="D143" s="70" t="s">
        <v>430</v>
      </c>
      <c r="E143" s="81" t="s">
        <v>8</v>
      </c>
      <c r="F143" s="81" t="s">
        <v>309</v>
      </c>
      <c r="G143" s="82" t="s">
        <v>423</v>
      </c>
      <c r="H143" s="103" t="s">
        <v>429</v>
      </c>
      <c r="I143" s="103"/>
      <c r="J143" s="81" t="s">
        <v>306</v>
      </c>
    </row>
    <row r="144" spans="1:10" s="58" customFormat="1" ht="25.5" x14ac:dyDescent="0.2">
      <c r="A144" s="74" t="s">
        <v>427</v>
      </c>
      <c r="B144" s="73" t="s">
        <v>30</v>
      </c>
      <c r="C144" s="74" t="s">
        <v>770</v>
      </c>
      <c r="D144" s="74" t="s">
        <v>426</v>
      </c>
      <c r="E144" s="73">
        <v>5914655</v>
      </c>
      <c r="F144" s="76">
        <v>2.0000000000000002E-5</v>
      </c>
      <c r="G144" s="75" t="s">
        <v>234</v>
      </c>
      <c r="H144" s="106">
        <v>22.03</v>
      </c>
      <c r="I144" s="100"/>
      <c r="J144" s="84">
        <v>4.0000000000000002E-4</v>
      </c>
    </row>
    <row r="145" spans="1:10" s="58" customFormat="1" ht="14.25" customHeight="1" x14ac:dyDescent="0.2">
      <c r="A145" s="96"/>
      <c r="B145" s="96"/>
      <c r="C145" s="96"/>
      <c r="D145" s="96"/>
      <c r="E145" s="96"/>
      <c r="F145" s="96" t="s">
        <v>425</v>
      </c>
      <c r="G145" s="96"/>
      <c r="H145" s="96"/>
      <c r="I145" s="96"/>
      <c r="J145" s="83">
        <v>4.0000000000000002E-4</v>
      </c>
    </row>
    <row r="146" spans="1:10" s="58" customFormat="1" ht="15" customHeight="1" x14ac:dyDescent="0.2">
      <c r="A146" s="70" t="s">
        <v>424</v>
      </c>
      <c r="B146" s="81" t="s">
        <v>9</v>
      </c>
      <c r="C146" s="70" t="s">
        <v>269</v>
      </c>
      <c r="D146" s="70" t="s">
        <v>416</v>
      </c>
      <c r="E146" s="81" t="s">
        <v>309</v>
      </c>
      <c r="F146" s="81" t="s">
        <v>423</v>
      </c>
      <c r="G146" s="105" t="s">
        <v>422</v>
      </c>
      <c r="H146" s="103"/>
      <c r="I146" s="103"/>
      <c r="J146" s="81" t="s">
        <v>306</v>
      </c>
    </row>
    <row r="147" spans="1:10" s="58" customFormat="1" ht="15" x14ac:dyDescent="0.2">
      <c r="A147" s="82"/>
      <c r="B147" s="82"/>
      <c r="C147" s="82"/>
      <c r="D147" s="82"/>
      <c r="E147" s="82"/>
      <c r="F147" s="82"/>
      <c r="G147" s="82" t="s">
        <v>421</v>
      </c>
      <c r="H147" s="82" t="s">
        <v>420</v>
      </c>
      <c r="I147" s="82" t="s">
        <v>419</v>
      </c>
      <c r="J147" s="82"/>
    </row>
    <row r="148" spans="1:10" s="58" customFormat="1" ht="14.25" customHeight="1" x14ac:dyDescent="0.2">
      <c r="A148" s="74" t="s">
        <v>416</v>
      </c>
      <c r="B148" s="73" t="s">
        <v>30</v>
      </c>
      <c r="C148" s="74" t="s">
        <v>770</v>
      </c>
      <c r="D148" s="74" t="s">
        <v>769</v>
      </c>
      <c r="E148" s="76">
        <v>2.0000000000000002E-5</v>
      </c>
      <c r="F148" s="75" t="s">
        <v>312</v>
      </c>
      <c r="G148" s="73" t="s">
        <v>1039</v>
      </c>
      <c r="H148" s="73" t="s">
        <v>1040</v>
      </c>
      <c r="I148" s="73" t="s">
        <v>1041</v>
      </c>
      <c r="J148" s="84">
        <v>0</v>
      </c>
    </row>
    <row r="149" spans="1:10" s="58" customFormat="1" ht="15" customHeight="1" x14ac:dyDescent="0.2">
      <c r="A149" s="96"/>
      <c r="B149" s="96"/>
      <c r="C149" s="96"/>
      <c r="D149" s="96"/>
      <c r="E149" s="96"/>
      <c r="F149" s="96" t="s">
        <v>413</v>
      </c>
      <c r="G149" s="96"/>
      <c r="H149" s="96"/>
      <c r="I149" s="96"/>
      <c r="J149" s="83">
        <v>0</v>
      </c>
    </row>
    <row r="150" spans="1:10" s="58" customFormat="1" ht="25.5" x14ac:dyDescent="0.2">
      <c r="A150" s="79"/>
      <c r="B150" s="79"/>
      <c r="C150" s="79"/>
      <c r="D150" s="79"/>
      <c r="E150" s="79" t="s">
        <v>264</v>
      </c>
      <c r="F150" s="78">
        <v>6.9861297954260793E-5</v>
      </c>
      <c r="G150" s="79" t="s">
        <v>263</v>
      </c>
      <c r="H150" s="78">
        <v>0</v>
      </c>
      <c r="I150" s="79" t="s">
        <v>262</v>
      </c>
      <c r="J150" s="78">
        <v>1.5063210225999999E-4</v>
      </c>
    </row>
    <row r="151" spans="1:10" s="58" customFormat="1" ht="15" customHeight="1" thickBot="1" x14ac:dyDescent="0.25">
      <c r="A151" s="79"/>
      <c r="B151" s="79"/>
      <c r="C151" s="79"/>
      <c r="D151" s="79"/>
      <c r="E151" s="79" t="s">
        <v>261</v>
      </c>
      <c r="F151" s="78">
        <v>2.64</v>
      </c>
      <c r="G151" s="79"/>
      <c r="H151" s="101" t="s">
        <v>260</v>
      </c>
      <c r="I151" s="101"/>
      <c r="J151" s="78">
        <v>15.42</v>
      </c>
    </row>
    <row r="152" spans="1:10" s="58" customFormat="1" ht="14.25" customHeight="1" thickTop="1" x14ac:dyDescent="0.2">
      <c r="A152" s="80"/>
      <c r="B152" s="80"/>
      <c r="C152" s="80"/>
      <c r="D152" s="80"/>
      <c r="E152" s="80"/>
      <c r="F152" s="80"/>
      <c r="G152" s="80"/>
      <c r="H152" s="80"/>
      <c r="I152" s="80"/>
      <c r="J152" s="80"/>
    </row>
    <row r="153" spans="1:10" s="58" customFormat="1" ht="15" x14ac:dyDescent="0.2">
      <c r="A153" s="70" t="s">
        <v>65</v>
      </c>
      <c r="B153" s="81" t="s">
        <v>8</v>
      </c>
      <c r="C153" s="70" t="s">
        <v>9</v>
      </c>
      <c r="D153" s="70" t="s">
        <v>10</v>
      </c>
      <c r="E153" s="104" t="s">
        <v>280</v>
      </c>
      <c r="F153" s="104"/>
      <c r="G153" s="82" t="s">
        <v>11</v>
      </c>
      <c r="H153" s="81" t="s">
        <v>12</v>
      </c>
      <c r="I153" s="81" t="s">
        <v>13</v>
      </c>
      <c r="J153" s="81" t="s">
        <v>15</v>
      </c>
    </row>
    <row r="154" spans="1:10" s="58" customFormat="1" ht="15" customHeight="1" x14ac:dyDescent="0.2">
      <c r="A154" s="71" t="s">
        <v>279</v>
      </c>
      <c r="B154" s="62" t="s">
        <v>66</v>
      </c>
      <c r="C154" s="71" t="s">
        <v>45</v>
      </c>
      <c r="D154" s="71" t="s">
        <v>67</v>
      </c>
      <c r="E154" s="102">
        <v>11</v>
      </c>
      <c r="F154" s="102"/>
      <c r="G154" s="63" t="s">
        <v>58</v>
      </c>
      <c r="H154" s="72">
        <v>1</v>
      </c>
      <c r="I154" s="64">
        <v>336.41</v>
      </c>
      <c r="J154" s="64">
        <v>336.41</v>
      </c>
    </row>
    <row r="155" spans="1:10" s="58" customFormat="1" ht="25.5" x14ac:dyDescent="0.2">
      <c r="A155" s="74" t="s">
        <v>275</v>
      </c>
      <c r="B155" s="73" t="s">
        <v>661</v>
      </c>
      <c r="C155" s="74" t="s">
        <v>45</v>
      </c>
      <c r="D155" s="74" t="s">
        <v>660</v>
      </c>
      <c r="E155" s="100">
        <v>50</v>
      </c>
      <c r="F155" s="100"/>
      <c r="G155" s="75" t="s">
        <v>58</v>
      </c>
      <c r="H155" s="76">
        <v>0.31559999999999999</v>
      </c>
      <c r="I155" s="77">
        <v>410.21</v>
      </c>
      <c r="J155" s="77">
        <v>129.46</v>
      </c>
    </row>
    <row r="156" spans="1:10" s="58" customFormat="1" ht="25.5" customHeight="1" x14ac:dyDescent="0.2">
      <c r="A156" s="74" t="s">
        <v>275</v>
      </c>
      <c r="B156" s="73" t="s">
        <v>383</v>
      </c>
      <c r="C156" s="74" t="s">
        <v>23</v>
      </c>
      <c r="D156" s="74" t="s">
        <v>382</v>
      </c>
      <c r="E156" s="100" t="s">
        <v>343</v>
      </c>
      <c r="F156" s="100"/>
      <c r="G156" s="75" t="s">
        <v>125</v>
      </c>
      <c r="H156" s="76">
        <v>4</v>
      </c>
      <c r="I156" s="77">
        <v>20.23</v>
      </c>
      <c r="J156" s="77">
        <v>80.92</v>
      </c>
    </row>
    <row r="157" spans="1:10" s="58" customFormat="1" ht="25.5" customHeight="1" x14ac:dyDescent="0.2">
      <c r="A157" s="74" t="s">
        <v>275</v>
      </c>
      <c r="B157" s="73" t="s">
        <v>925</v>
      </c>
      <c r="C157" s="74" t="s">
        <v>23</v>
      </c>
      <c r="D157" s="74" t="s">
        <v>926</v>
      </c>
      <c r="E157" s="100" t="s">
        <v>343</v>
      </c>
      <c r="F157" s="100"/>
      <c r="G157" s="75" t="s">
        <v>125</v>
      </c>
      <c r="H157" s="76">
        <v>1</v>
      </c>
      <c r="I157" s="77">
        <v>29.33</v>
      </c>
      <c r="J157" s="77">
        <v>29.33</v>
      </c>
    </row>
    <row r="158" spans="1:10" s="58" customFormat="1" x14ac:dyDescent="0.2">
      <c r="A158" s="74" t="s">
        <v>269</v>
      </c>
      <c r="B158" s="73" t="s">
        <v>768</v>
      </c>
      <c r="C158" s="74" t="s">
        <v>45</v>
      </c>
      <c r="D158" s="74" t="s">
        <v>767</v>
      </c>
      <c r="E158" s="100" t="s">
        <v>266</v>
      </c>
      <c r="F158" s="100"/>
      <c r="G158" s="75" t="s">
        <v>58</v>
      </c>
      <c r="H158" s="76">
        <v>1.2</v>
      </c>
      <c r="I158" s="77">
        <v>54.54</v>
      </c>
      <c r="J158" s="77">
        <v>65.44</v>
      </c>
    </row>
    <row r="159" spans="1:10" s="58" customFormat="1" x14ac:dyDescent="0.2">
      <c r="A159" s="74" t="s">
        <v>269</v>
      </c>
      <c r="B159" s="73" t="s">
        <v>766</v>
      </c>
      <c r="C159" s="74" t="s">
        <v>45</v>
      </c>
      <c r="D159" s="74" t="s">
        <v>765</v>
      </c>
      <c r="E159" s="100" t="s">
        <v>266</v>
      </c>
      <c r="F159" s="100"/>
      <c r="G159" s="75" t="s">
        <v>58</v>
      </c>
      <c r="H159" s="76">
        <v>1.2</v>
      </c>
      <c r="I159" s="77">
        <v>26.05</v>
      </c>
      <c r="J159" s="77">
        <v>31.26</v>
      </c>
    </row>
    <row r="160" spans="1:10" s="58" customFormat="1" ht="25.5" x14ac:dyDescent="0.2">
      <c r="A160" s="79"/>
      <c r="B160" s="79"/>
      <c r="C160" s="79"/>
      <c r="D160" s="79"/>
      <c r="E160" s="79" t="s">
        <v>264</v>
      </c>
      <c r="F160" s="78">
        <v>53.736605279027692</v>
      </c>
      <c r="G160" s="79" t="s">
        <v>263</v>
      </c>
      <c r="H160" s="78">
        <v>62.1</v>
      </c>
      <c r="I160" s="79" t="s">
        <v>262</v>
      </c>
      <c r="J160" s="78">
        <v>115.84</v>
      </c>
    </row>
    <row r="161" spans="1:10" s="58" customFormat="1" ht="15" customHeight="1" thickBot="1" x14ac:dyDescent="0.25">
      <c r="A161" s="79"/>
      <c r="B161" s="79"/>
      <c r="C161" s="79"/>
      <c r="D161" s="79"/>
      <c r="E161" s="79" t="s">
        <v>261</v>
      </c>
      <c r="F161" s="78">
        <v>69.73</v>
      </c>
      <c r="G161" s="79"/>
      <c r="H161" s="101" t="s">
        <v>260</v>
      </c>
      <c r="I161" s="101"/>
      <c r="J161" s="78">
        <v>406.14</v>
      </c>
    </row>
    <row r="162" spans="1:10" s="58" customFormat="1" ht="15" thickTop="1" x14ac:dyDescent="0.2">
      <c r="A162" s="80"/>
      <c r="B162" s="80"/>
      <c r="C162" s="80"/>
      <c r="D162" s="80"/>
      <c r="E162" s="80"/>
      <c r="F162" s="80"/>
      <c r="G162" s="80"/>
      <c r="H162" s="80"/>
      <c r="I162" s="80"/>
      <c r="J162" s="80"/>
    </row>
    <row r="163" spans="1:10" s="58" customFormat="1" ht="15" x14ac:dyDescent="0.2">
      <c r="A163" s="70" t="s">
        <v>68</v>
      </c>
      <c r="B163" s="81" t="s">
        <v>8</v>
      </c>
      <c r="C163" s="70" t="s">
        <v>9</v>
      </c>
      <c r="D163" s="70" t="s">
        <v>10</v>
      </c>
      <c r="E163" s="104" t="s">
        <v>280</v>
      </c>
      <c r="F163" s="104"/>
      <c r="G163" s="82" t="s">
        <v>11</v>
      </c>
      <c r="H163" s="81" t="s">
        <v>12</v>
      </c>
      <c r="I163" s="81" t="s">
        <v>13</v>
      </c>
      <c r="J163" s="81" t="s">
        <v>15</v>
      </c>
    </row>
    <row r="164" spans="1:10" s="58" customFormat="1" ht="15" customHeight="1" x14ac:dyDescent="0.2">
      <c r="A164" s="71" t="s">
        <v>279</v>
      </c>
      <c r="B164" s="62" t="s">
        <v>69</v>
      </c>
      <c r="C164" s="71" t="s">
        <v>30</v>
      </c>
      <c r="D164" s="71" t="s">
        <v>70</v>
      </c>
      <c r="E164" s="102" t="s">
        <v>313</v>
      </c>
      <c r="F164" s="102"/>
      <c r="G164" s="63" t="s">
        <v>58</v>
      </c>
      <c r="H164" s="72">
        <v>1</v>
      </c>
      <c r="I164" s="64">
        <v>7.51</v>
      </c>
      <c r="J164" s="64">
        <v>7.51</v>
      </c>
    </row>
    <row r="165" spans="1:10" s="58" customFormat="1" ht="15" customHeight="1" x14ac:dyDescent="0.2">
      <c r="A165" s="104" t="s">
        <v>311</v>
      </c>
      <c r="B165" s="103" t="s">
        <v>8</v>
      </c>
      <c r="C165" s="104" t="s">
        <v>9</v>
      </c>
      <c r="D165" s="104" t="s">
        <v>310</v>
      </c>
      <c r="E165" s="103" t="s">
        <v>309</v>
      </c>
      <c r="F165" s="105" t="s">
        <v>308</v>
      </c>
      <c r="G165" s="103"/>
      <c r="H165" s="105" t="s">
        <v>307</v>
      </c>
      <c r="I165" s="103"/>
      <c r="J165" s="103" t="s">
        <v>306</v>
      </c>
    </row>
    <row r="166" spans="1:10" s="58" customFormat="1" ht="15" x14ac:dyDescent="0.2">
      <c r="A166" s="103"/>
      <c r="B166" s="103"/>
      <c r="C166" s="103"/>
      <c r="D166" s="103"/>
      <c r="E166" s="103"/>
      <c r="F166" s="81" t="s">
        <v>305</v>
      </c>
      <c r="G166" s="81" t="s">
        <v>304</v>
      </c>
      <c r="H166" s="81" t="s">
        <v>305</v>
      </c>
      <c r="I166" s="81" t="s">
        <v>304</v>
      </c>
      <c r="J166" s="103"/>
    </row>
    <row r="167" spans="1:10" s="58" customFormat="1" x14ac:dyDescent="0.2">
      <c r="A167" s="74" t="s">
        <v>269</v>
      </c>
      <c r="B167" s="73" t="s">
        <v>764</v>
      </c>
      <c r="C167" s="74" t="s">
        <v>30</v>
      </c>
      <c r="D167" s="74" t="s">
        <v>763</v>
      </c>
      <c r="E167" s="76">
        <v>6</v>
      </c>
      <c r="F167" s="77">
        <v>0.89</v>
      </c>
      <c r="G167" s="77">
        <v>0.11</v>
      </c>
      <c r="H167" s="84">
        <v>170.3683</v>
      </c>
      <c r="I167" s="84">
        <v>54.116199999999999</v>
      </c>
      <c r="J167" s="84">
        <v>945.48339999999996</v>
      </c>
    </row>
    <row r="168" spans="1:10" s="58" customFormat="1" ht="15" customHeight="1" x14ac:dyDescent="0.2">
      <c r="A168" s="74" t="s">
        <v>269</v>
      </c>
      <c r="B168" s="73" t="s">
        <v>762</v>
      </c>
      <c r="C168" s="74" t="s">
        <v>30</v>
      </c>
      <c r="D168" s="74" t="s">
        <v>761</v>
      </c>
      <c r="E168" s="76">
        <v>1</v>
      </c>
      <c r="F168" s="77">
        <v>1</v>
      </c>
      <c r="G168" s="77">
        <v>0</v>
      </c>
      <c r="H168" s="84">
        <v>288.6909</v>
      </c>
      <c r="I168" s="84">
        <v>145.09020000000001</v>
      </c>
      <c r="J168" s="84">
        <v>288.6909</v>
      </c>
    </row>
    <row r="169" spans="1:10" s="58" customFormat="1" x14ac:dyDescent="0.2">
      <c r="A169" s="74" t="s">
        <v>269</v>
      </c>
      <c r="B169" s="73" t="s">
        <v>675</v>
      </c>
      <c r="C169" s="74" t="s">
        <v>30</v>
      </c>
      <c r="D169" s="74" t="s">
        <v>674</v>
      </c>
      <c r="E169" s="76">
        <v>1</v>
      </c>
      <c r="F169" s="77">
        <v>1</v>
      </c>
      <c r="G169" s="77">
        <v>0</v>
      </c>
      <c r="H169" s="84">
        <v>550.56799999999998</v>
      </c>
      <c r="I169" s="84">
        <v>225.9821</v>
      </c>
      <c r="J169" s="84">
        <v>550.56799999999998</v>
      </c>
    </row>
    <row r="170" spans="1:10" s="58" customFormat="1" ht="14.25" customHeight="1" x14ac:dyDescent="0.2">
      <c r="A170" s="96"/>
      <c r="B170" s="96"/>
      <c r="C170" s="96"/>
      <c r="D170" s="96"/>
      <c r="E170" s="96"/>
      <c r="F170" s="96" t="s">
        <v>301</v>
      </c>
      <c r="G170" s="96"/>
      <c r="H170" s="96"/>
      <c r="I170" s="96"/>
      <c r="J170" s="83">
        <v>1784.7422999999999</v>
      </c>
    </row>
    <row r="171" spans="1:10" s="58" customFormat="1" ht="14.25" customHeight="1" x14ac:dyDescent="0.2">
      <c r="A171" s="96"/>
      <c r="B171" s="96"/>
      <c r="C171" s="96"/>
      <c r="D171" s="96"/>
      <c r="E171" s="96"/>
      <c r="F171" s="96" t="s">
        <v>300</v>
      </c>
      <c r="G171" s="96"/>
      <c r="H171" s="96"/>
      <c r="I171" s="96"/>
      <c r="J171" s="83">
        <v>1784.7422999999999</v>
      </c>
    </row>
    <row r="172" spans="1:10" s="58" customFormat="1" ht="14.25" customHeight="1" x14ac:dyDescent="0.2">
      <c r="A172" s="96"/>
      <c r="B172" s="96"/>
      <c r="C172" s="96"/>
      <c r="D172" s="96"/>
      <c r="E172" s="96"/>
      <c r="F172" s="96" t="s">
        <v>299</v>
      </c>
      <c r="G172" s="96"/>
      <c r="H172" s="96"/>
      <c r="I172" s="96"/>
      <c r="J172" s="83">
        <v>1.43E-2</v>
      </c>
    </row>
    <row r="173" spans="1:10" s="58" customFormat="1" ht="14.25" customHeight="1" x14ac:dyDescent="0.2">
      <c r="A173" s="96"/>
      <c r="B173" s="96"/>
      <c r="C173" s="96"/>
      <c r="D173" s="96"/>
      <c r="E173" s="96"/>
      <c r="F173" s="96" t="s">
        <v>298</v>
      </c>
      <c r="G173" s="96"/>
      <c r="H173" s="96"/>
      <c r="I173" s="96"/>
      <c r="J173" s="83">
        <v>0.1043</v>
      </c>
    </row>
    <row r="174" spans="1:10" s="58" customFormat="1" ht="14.25" customHeight="1" x14ac:dyDescent="0.2">
      <c r="A174" s="96"/>
      <c r="B174" s="96"/>
      <c r="C174" s="96"/>
      <c r="D174" s="96"/>
      <c r="E174" s="96"/>
      <c r="F174" s="96" t="s">
        <v>297</v>
      </c>
      <c r="G174" s="96"/>
      <c r="H174" s="96"/>
      <c r="I174" s="96"/>
      <c r="J174" s="83">
        <v>243.82</v>
      </c>
    </row>
    <row r="175" spans="1:10" s="58" customFormat="1" ht="14.25" customHeight="1" x14ac:dyDescent="0.2">
      <c r="A175" s="96"/>
      <c r="B175" s="96"/>
      <c r="C175" s="96"/>
      <c r="D175" s="96"/>
      <c r="E175" s="96"/>
      <c r="F175" s="96" t="s">
        <v>296</v>
      </c>
      <c r="G175" s="96"/>
      <c r="H175" s="96"/>
      <c r="I175" s="96"/>
      <c r="J175" s="83">
        <v>7.3198999999999996</v>
      </c>
    </row>
    <row r="176" spans="1:10" s="58" customFormat="1" ht="14.25" customHeight="1" x14ac:dyDescent="0.2">
      <c r="A176" s="70" t="s">
        <v>436</v>
      </c>
      <c r="B176" s="81" t="s">
        <v>9</v>
      </c>
      <c r="C176" s="70" t="s">
        <v>8</v>
      </c>
      <c r="D176" s="70" t="s">
        <v>435</v>
      </c>
      <c r="E176" s="81" t="s">
        <v>309</v>
      </c>
      <c r="F176" s="81" t="s">
        <v>423</v>
      </c>
      <c r="G176" s="103" t="s">
        <v>429</v>
      </c>
      <c r="H176" s="103"/>
      <c r="I176" s="103"/>
      <c r="J176" s="81" t="s">
        <v>306</v>
      </c>
    </row>
    <row r="177" spans="1:10" s="58" customFormat="1" ht="14.25" customHeight="1" x14ac:dyDescent="0.2">
      <c r="A177" s="74" t="s">
        <v>434</v>
      </c>
      <c r="B177" s="73" t="s">
        <v>23</v>
      </c>
      <c r="C177" s="74">
        <v>88316</v>
      </c>
      <c r="D177" s="74" t="s">
        <v>382</v>
      </c>
      <c r="E177" s="76">
        <v>4.1013999999999998E-3</v>
      </c>
      <c r="F177" s="75" t="s">
        <v>125</v>
      </c>
      <c r="G177" s="106">
        <v>20.23</v>
      </c>
      <c r="H177" s="106"/>
      <c r="I177" s="100"/>
      <c r="J177" s="84">
        <v>8.3000000000000004E-2</v>
      </c>
    </row>
    <row r="178" spans="1:10" s="58" customFormat="1" ht="14.25" customHeight="1" x14ac:dyDescent="0.2">
      <c r="A178" s="96"/>
      <c r="B178" s="96"/>
      <c r="C178" s="96"/>
      <c r="D178" s="96"/>
      <c r="E178" s="96"/>
      <c r="F178" s="96" t="s">
        <v>432</v>
      </c>
      <c r="G178" s="96"/>
      <c r="H178" s="96"/>
      <c r="I178" s="96"/>
      <c r="J178" s="83">
        <v>8.3000000000000004E-2</v>
      </c>
    </row>
    <row r="179" spans="1:10" s="58" customFormat="1" ht="14.25" customHeight="1" x14ac:dyDescent="0.2">
      <c r="A179" s="79"/>
      <c r="B179" s="79"/>
      <c r="C179" s="79"/>
      <c r="D179" s="79"/>
      <c r="E179" s="79" t="s">
        <v>264</v>
      </c>
      <c r="F179" s="78">
        <v>2.9471023797374402E-2</v>
      </c>
      <c r="G179" s="79" t="s">
        <v>263</v>
      </c>
      <c r="H179" s="78">
        <v>0.03</v>
      </c>
      <c r="I179" s="79" t="s">
        <v>262</v>
      </c>
      <c r="J179" s="78">
        <v>6.3530686000000003E-2</v>
      </c>
    </row>
    <row r="180" spans="1:10" s="58" customFormat="1" ht="14.25" customHeight="1" thickBot="1" x14ac:dyDescent="0.25">
      <c r="A180" s="79"/>
      <c r="B180" s="79"/>
      <c r="C180" s="79"/>
      <c r="D180" s="79"/>
      <c r="E180" s="79" t="s">
        <v>261</v>
      </c>
      <c r="F180" s="78">
        <v>1.55</v>
      </c>
      <c r="G180" s="79"/>
      <c r="H180" s="101" t="s">
        <v>260</v>
      </c>
      <c r="I180" s="101"/>
      <c r="J180" s="78">
        <v>9.06</v>
      </c>
    </row>
    <row r="181" spans="1:10" s="58" customFormat="1" ht="14.25" customHeight="1" thickTop="1" x14ac:dyDescent="0.2">
      <c r="A181" s="80"/>
      <c r="B181" s="80"/>
      <c r="C181" s="80"/>
      <c r="D181" s="80"/>
      <c r="E181" s="80"/>
      <c r="F181" s="80"/>
      <c r="G181" s="80"/>
      <c r="H181" s="80"/>
      <c r="I181" s="80"/>
      <c r="J181" s="80"/>
    </row>
    <row r="182" spans="1:10" s="58" customFormat="1" ht="14.25" customHeight="1" x14ac:dyDescent="0.2">
      <c r="A182" s="70" t="s">
        <v>71</v>
      </c>
      <c r="B182" s="81" t="s">
        <v>8</v>
      </c>
      <c r="C182" s="70" t="s">
        <v>9</v>
      </c>
      <c r="D182" s="70" t="s">
        <v>10</v>
      </c>
      <c r="E182" s="104" t="s">
        <v>280</v>
      </c>
      <c r="F182" s="104"/>
      <c r="G182" s="82" t="s">
        <v>11</v>
      </c>
      <c r="H182" s="81" t="s">
        <v>12</v>
      </c>
      <c r="I182" s="81" t="s">
        <v>13</v>
      </c>
      <c r="J182" s="81" t="s">
        <v>15</v>
      </c>
    </row>
    <row r="183" spans="1:10" s="58" customFormat="1" x14ac:dyDescent="0.2">
      <c r="A183" s="71" t="s">
        <v>279</v>
      </c>
      <c r="B183" s="62" t="s">
        <v>72</v>
      </c>
      <c r="C183" s="71" t="s">
        <v>30</v>
      </c>
      <c r="D183" s="71" t="s">
        <v>73</v>
      </c>
      <c r="E183" s="102" t="s">
        <v>313</v>
      </c>
      <c r="F183" s="102"/>
      <c r="G183" s="63" t="s">
        <v>58</v>
      </c>
      <c r="H183" s="72">
        <v>1</v>
      </c>
      <c r="I183" s="64">
        <v>15.23</v>
      </c>
      <c r="J183" s="64">
        <v>15.23</v>
      </c>
    </row>
    <row r="184" spans="1:10" s="58" customFormat="1" ht="15" customHeight="1" x14ac:dyDescent="0.2">
      <c r="A184" s="104" t="s">
        <v>311</v>
      </c>
      <c r="B184" s="103" t="s">
        <v>8</v>
      </c>
      <c r="C184" s="104" t="s">
        <v>9</v>
      </c>
      <c r="D184" s="104" t="s">
        <v>310</v>
      </c>
      <c r="E184" s="103" t="s">
        <v>309</v>
      </c>
      <c r="F184" s="105" t="s">
        <v>308</v>
      </c>
      <c r="G184" s="103"/>
      <c r="H184" s="105" t="s">
        <v>307</v>
      </c>
      <c r="I184" s="103"/>
      <c r="J184" s="103" t="s">
        <v>306</v>
      </c>
    </row>
    <row r="185" spans="1:10" s="58" customFormat="1" ht="15" x14ac:dyDescent="0.2">
      <c r="A185" s="103"/>
      <c r="B185" s="103"/>
      <c r="C185" s="103"/>
      <c r="D185" s="103"/>
      <c r="E185" s="103"/>
      <c r="F185" s="81" t="s">
        <v>305</v>
      </c>
      <c r="G185" s="81" t="s">
        <v>304</v>
      </c>
      <c r="H185" s="81" t="s">
        <v>305</v>
      </c>
      <c r="I185" s="81" t="s">
        <v>304</v>
      </c>
      <c r="J185" s="103"/>
    </row>
    <row r="186" spans="1:10" s="58" customFormat="1" x14ac:dyDescent="0.2">
      <c r="A186" s="74" t="s">
        <v>269</v>
      </c>
      <c r="B186" s="73" t="s">
        <v>760</v>
      </c>
      <c r="C186" s="74" t="s">
        <v>30</v>
      </c>
      <c r="D186" s="74" t="s">
        <v>759</v>
      </c>
      <c r="E186" s="76">
        <v>1</v>
      </c>
      <c r="F186" s="77">
        <v>1</v>
      </c>
      <c r="G186" s="77">
        <v>0</v>
      </c>
      <c r="H186" s="84">
        <v>6.9314999999999998</v>
      </c>
      <c r="I186" s="84">
        <v>1.4887999999999999</v>
      </c>
      <c r="J186" s="84">
        <v>6.9314999999999998</v>
      </c>
    </row>
    <row r="187" spans="1:10" s="58" customFormat="1" ht="14.25" customHeight="1" x14ac:dyDescent="0.2">
      <c r="A187" s="96"/>
      <c r="B187" s="96"/>
      <c r="C187" s="96"/>
      <c r="D187" s="96"/>
      <c r="E187" s="96"/>
      <c r="F187" s="96" t="s">
        <v>301</v>
      </c>
      <c r="G187" s="96"/>
      <c r="H187" s="96"/>
      <c r="I187" s="96"/>
      <c r="J187" s="83">
        <v>6.9314999999999998</v>
      </c>
    </row>
    <row r="188" spans="1:10" s="58" customFormat="1" ht="15" customHeight="1" x14ac:dyDescent="0.2">
      <c r="A188" s="96"/>
      <c r="B188" s="96"/>
      <c r="C188" s="96"/>
      <c r="D188" s="96"/>
      <c r="E188" s="96"/>
      <c r="F188" s="96" t="s">
        <v>300</v>
      </c>
      <c r="G188" s="96"/>
      <c r="H188" s="96"/>
      <c r="I188" s="96"/>
      <c r="J188" s="83">
        <v>6.9314999999999998</v>
      </c>
    </row>
    <row r="189" spans="1:10" s="58" customFormat="1" ht="14.25" customHeight="1" x14ac:dyDescent="0.2">
      <c r="A189" s="96"/>
      <c r="B189" s="96"/>
      <c r="C189" s="96"/>
      <c r="D189" s="96"/>
      <c r="E189" s="96"/>
      <c r="F189" s="96" t="s">
        <v>299</v>
      </c>
      <c r="G189" s="96"/>
      <c r="H189" s="96"/>
      <c r="I189" s="96"/>
      <c r="J189" s="83">
        <v>0</v>
      </c>
    </row>
    <row r="190" spans="1:10" s="58" customFormat="1" ht="14.25" customHeight="1" x14ac:dyDescent="0.2">
      <c r="A190" s="96"/>
      <c r="B190" s="96"/>
      <c r="C190" s="96"/>
      <c r="D190" s="96"/>
      <c r="E190" s="96"/>
      <c r="F190" s="96" t="s">
        <v>298</v>
      </c>
      <c r="G190" s="96"/>
      <c r="H190" s="96"/>
      <c r="I190" s="96"/>
      <c r="J190" s="83">
        <v>0</v>
      </c>
    </row>
    <row r="191" spans="1:10" s="58" customFormat="1" ht="14.25" customHeight="1" x14ac:dyDescent="0.2">
      <c r="A191" s="96"/>
      <c r="B191" s="96"/>
      <c r="C191" s="96"/>
      <c r="D191" s="96"/>
      <c r="E191" s="96"/>
      <c r="F191" s="96" t="s">
        <v>297</v>
      </c>
      <c r="G191" s="96"/>
      <c r="H191" s="96"/>
      <c r="I191" s="96"/>
      <c r="J191" s="83">
        <v>3.1124999999999998</v>
      </c>
    </row>
    <row r="192" spans="1:10" s="58" customFormat="1" ht="14.25" customHeight="1" x14ac:dyDescent="0.2">
      <c r="A192" s="96"/>
      <c r="B192" s="96"/>
      <c r="C192" s="96"/>
      <c r="D192" s="96"/>
      <c r="E192" s="96"/>
      <c r="F192" s="96" t="s">
        <v>296</v>
      </c>
      <c r="G192" s="96"/>
      <c r="H192" s="96"/>
      <c r="I192" s="96"/>
      <c r="J192" s="83">
        <v>2.2269999999999999</v>
      </c>
    </row>
    <row r="193" spans="1:10" s="58" customFormat="1" ht="15" customHeight="1" x14ac:dyDescent="0.2">
      <c r="A193" s="70" t="s">
        <v>436</v>
      </c>
      <c r="B193" s="81" t="s">
        <v>9</v>
      </c>
      <c r="C193" s="70" t="s">
        <v>8</v>
      </c>
      <c r="D193" s="70" t="s">
        <v>435</v>
      </c>
      <c r="E193" s="81" t="s">
        <v>309</v>
      </c>
      <c r="F193" s="81" t="s">
        <v>423</v>
      </c>
      <c r="G193" s="103" t="s">
        <v>429</v>
      </c>
      <c r="H193" s="103"/>
      <c r="I193" s="103"/>
      <c r="J193" s="81" t="s">
        <v>306</v>
      </c>
    </row>
    <row r="194" spans="1:10" s="58" customFormat="1" ht="14.25" customHeight="1" x14ac:dyDescent="0.2">
      <c r="A194" s="74" t="s">
        <v>434</v>
      </c>
      <c r="B194" s="73" t="s">
        <v>23</v>
      </c>
      <c r="C194" s="74">
        <v>88316</v>
      </c>
      <c r="D194" s="74" t="s">
        <v>382</v>
      </c>
      <c r="E194" s="76">
        <v>0.64257030000000004</v>
      </c>
      <c r="F194" s="75" t="s">
        <v>125</v>
      </c>
      <c r="G194" s="106">
        <v>20.23</v>
      </c>
      <c r="H194" s="106"/>
      <c r="I194" s="100"/>
      <c r="J194" s="84">
        <v>12.9992</v>
      </c>
    </row>
    <row r="195" spans="1:10" s="58" customFormat="1" ht="14.25" customHeight="1" x14ac:dyDescent="0.2">
      <c r="A195" s="96"/>
      <c r="B195" s="96"/>
      <c r="C195" s="96"/>
      <c r="D195" s="96"/>
      <c r="E195" s="96"/>
      <c r="F195" s="96" t="s">
        <v>432</v>
      </c>
      <c r="G195" s="96"/>
      <c r="H195" s="96"/>
      <c r="I195" s="96"/>
      <c r="J195" s="83">
        <v>12.9992</v>
      </c>
    </row>
    <row r="196" spans="1:10" s="58" customFormat="1" ht="14.25" customHeight="1" x14ac:dyDescent="0.2">
      <c r="A196" s="79"/>
      <c r="B196" s="79"/>
      <c r="C196" s="79"/>
      <c r="D196" s="79"/>
      <c r="E196" s="79" t="s">
        <v>264</v>
      </c>
      <c r="F196" s="78">
        <v>4.6172537458830076</v>
      </c>
      <c r="G196" s="79" t="s">
        <v>263</v>
      </c>
      <c r="H196" s="78">
        <v>5.33</v>
      </c>
      <c r="I196" s="79" t="s">
        <v>262</v>
      </c>
      <c r="J196" s="78">
        <v>9.9534139469999996</v>
      </c>
    </row>
    <row r="197" spans="1:10" s="58" customFormat="1" ht="14.25" customHeight="1" thickBot="1" x14ac:dyDescent="0.25">
      <c r="A197" s="79"/>
      <c r="B197" s="79"/>
      <c r="C197" s="79"/>
      <c r="D197" s="79"/>
      <c r="E197" s="79" t="s">
        <v>261</v>
      </c>
      <c r="F197" s="78">
        <v>3.15</v>
      </c>
      <c r="G197" s="79"/>
      <c r="H197" s="101" t="s">
        <v>260</v>
      </c>
      <c r="I197" s="101"/>
      <c r="J197" s="78">
        <v>18.38</v>
      </c>
    </row>
    <row r="198" spans="1:10" s="58" customFormat="1" ht="14.25" customHeight="1" thickTop="1" x14ac:dyDescent="0.2">
      <c r="A198" s="80"/>
      <c r="B198" s="80"/>
      <c r="C198" s="80"/>
      <c r="D198" s="80"/>
      <c r="E198" s="80"/>
      <c r="F198" s="80"/>
      <c r="G198" s="80"/>
      <c r="H198" s="80"/>
      <c r="I198" s="80"/>
      <c r="J198" s="80"/>
    </row>
    <row r="199" spans="1:10" s="58" customFormat="1" ht="14.25" customHeight="1" x14ac:dyDescent="0.2">
      <c r="A199" s="70" t="s">
        <v>74</v>
      </c>
      <c r="B199" s="81" t="s">
        <v>8</v>
      </c>
      <c r="C199" s="70" t="s">
        <v>9</v>
      </c>
      <c r="D199" s="70" t="s">
        <v>10</v>
      </c>
      <c r="E199" s="104" t="s">
        <v>280</v>
      </c>
      <c r="F199" s="104"/>
      <c r="G199" s="82" t="s">
        <v>11</v>
      </c>
      <c r="H199" s="81" t="s">
        <v>12</v>
      </c>
      <c r="I199" s="81" t="s">
        <v>13</v>
      </c>
      <c r="J199" s="81" t="s">
        <v>15</v>
      </c>
    </row>
    <row r="200" spans="1:10" s="58" customFormat="1" ht="14.25" customHeight="1" x14ac:dyDescent="0.2">
      <c r="A200" s="71" t="s">
        <v>279</v>
      </c>
      <c r="B200" s="62" t="s">
        <v>75</v>
      </c>
      <c r="C200" s="71" t="s">
        <v>30</v>
      </c>
      <c r="D200" s="71" t="s">
        <v>76</v>
      </c>
      <c r="E200" s="102" t="s">
        <v>313</v>
      </c>
      <c r="F200" s="102"/>
      <c r="G200" s="63" t="s">
        <v>58</v>
      </c>
      <c r="H200" s="72">
        <v>1</v>
      </c>
      <c r="I200" s="64">
        <v>3.11</v>
      </c>
      <c r="J200" s="64">
        <v>3.11</v>
      </c>
    </row>
    <row r="201" spans="1:10" s="58" customFormat="1" ht="15" customHeight="1" x14ac:dyDescent="0.2">
      <c r="A201" s="104" t="s">
        <v>311</v>
      </c>
      <c r="B201" s="103" t="s">
        <v>8</v>
      </c>
      <c r="C201" s="104" t="s">
        <v>9</v>
      </c>
      <c r="D201" s="104" t="s">
        <v>310</v>
      </c>
      <c r="E201" s="103" t="s">
        <v>309</v>
      </c>
      <c r="F201" s="105" t="s">
        <v>308</v>
      </c>
      <c r="G201" s="103"/>
      <c r="H201" s="105" t="s">
        <v>307</v>
      </c>
      <c r="I201" s="103"/>
      <c r="J201" s="103" t="s">
        <v>306</v>
      </c>
    </row>
    <row r="202" spans="1:10" s="58" customFormat="1" ht="15" customHeight="1" x14ac:dyDescent="0.2">
      <c r="A202" s="103"/>
      <c r="B202" s="103"/>
      <c r="C202" s="103"/>
      <c r="D202" s="103"/>
      <c r="E202" s="103"/>
      <c r="F202" s="81" t="s">
        <v>305</v>
      </c>
      <c r="G202" s="81" t="s">
        <v>304</v>
      </c>
      <c r="H202" s="81" t="s">
        <v>305</v>
      </c>
      <c r="I202" s="81" t="s">
        <v>304</v>
      </c>
      <c r="J202" s="103"/>
    </row>
    <row r="203" spans="1:10" s="58" customFormat="1" x14ac:dyDescent="0.2">
      <c r="A203" s="74" t="s">
        <v>269</v>
      </c>
      <c r="B203" s="73" t="s">
        <v>758</v>
      </c>
      <c r="C203" s="74" t="s">
        <v>30</v>
      </c>
      <c r="D203" s="74" t="s">
        <v>757</v>
      </c>
      <c r="E203" s="76">
        <v>1</v>
      </c>
      <c r="F203" s="77">
        <v>0.9</v>
      </c>
      <c r="G203" s="77">
        <v>0.1</v>
      </c>
      <c r="H203" s="84">
        <v>189.69049999999999</v>
      </c>
      <c r="I203" s="84">
        <v>54.604300000000002</v>
      </c>
      <c r="J203" s="84">
        <v>176.18190000000001</v>
      </c>
    </row>
    <row r="204" spans="1:10" s="58" customFormat="1" x14ac:dyDescent="0.2">
      <c r="A204" s="74" t="s">
        <v>269</v>
      </c>
      <c r="B204" s="73" t="s">
        <v>756</v>
      </c>
      <c r="C204" s="74" t="s">
        <v>30</v>
      </c>
      <c r="D204" s="74" t="s">
        <v>755</v>
      </c>
      <c r="E204" s="76">
        <v>1</v>
      </c>
      <c r="F204" s="77">
        <v>0.52</v>
      </c>
      <c r="G204" s="77">
        <v>0.48</v>
      </c>
      <c r="H204" s="84">
        <v>2.6734</v>
      </c>
      <c r="I204" s="84">
        <v>1.8616999999999999</v>
      </c>
      <c r="J204" s="84">
        <v>2.2837999999999998</v>
      </c>
    </row>
    <row r="205" spans="1:10" s="58" customFormat="1" x14ac:dyDescent="0.2">
      <c r="A205" s="74" t="s">
        <v>269</v>
      </c>
      <c r="B205" s="73" t="s">
        <v>754</v>
      </c>
      <c r="C205" s="74" t="s">
        <v>30</v>
      </c>
      <c r="D205" s="74" t="s">
        <v>753</v>
      </c>
      <c r="E205" s="76">
        <v>1</v>
      </c>
      <c r="F205" s="77">
        <v>0.28999999999999998</v>
      </c>
      <c r="G205" s="77">
        <v>0.71</v>
      </c>
      <c r="H205" s="84">
        <v>184.78</v>
      </c>
      <c r="I205" s="84">
        <v>83.877499999999998</v>
      </c>
      <c r="J205" s="84">
        <v>113.1392</v>
      </c>
    </row>
    <row r="206" spans="1:10" s="58" customFormat="1" ht="15" customHeight="1" x14ac:dyDescent="0.2">
      <c r="A206" s="74" t="s">
        <v>269</v>
      </c>
      <c r="B206" s="73" t="s">
        <v>752</v>
      </c>
      <c r="C206" s="74" t="s">
        <v>30</v>
      </c>
      <c r="D206" s="74" t="s">
        <v>751</v>
      </c>
      <c r="E206" s="76">
        <v>1</v>
      </c>
      <c r="F206" s="77">
        <v>1</v>
      </c>
      <c r="G206" s="77">
        <v>0</v>
      </c>
      <c r="H206" s="84">
        <v>134.0307</v>
      </c>
      <c r="I206" s="84">
        <v>64.044499999999999</v>
      </c>
      <c r="J206" s="84">
        <v>134.0307</v>
      </c>
    </row>
    <row r="207" spans="1:10" s="58" customFormat="1" x14ac:dyDescent="0.2">
      <c r="A207" s="74" t="s">
        <v>269</v>
      </c>
      <c r="B207" s="73" t="s">
        <v>750</v>
      </c>
      <c r="C207" s="74" t="s">
        <v>30</v>
      </c>
      <c r="D207" s="74" t="s">
        <v>749</v>
      </c>
      <c r="E207" s="76">
        <v>1</v>
      </c>
      <c r="F207" s="77">
        <v>0.52</v>
      </c>
      <c r="G207" s="77">
        <v>0.48</v>
      </c>
      <c r="H207" s="84">
        <v>96.206800000000001</v>
      </c>
      <c r="I207" s="84">
        <v>40.792999999999999</v>
      </c>
      <c r="J207" s="84">
        <v>69.608199999999997</v>
      </c>
    </row>
    <row r="208" spans="1:10" s="58" customFormat="1" ht="14.25" customHeight="1" x14ac:dyDescent="0.2">
      <c r="A208" s="96"/>
      <c r="B208" s="96"/>
      <c r="C208" s="96"/>
      <c r="D208" s="96"/>
      <c r="E208" s="96"/>
      <c r="F208" s="96" t="s">
        <v>301</v>
      </c>
      <c r="G208" s="96"/>
      <c r="H208" s="96"/>
      <c r="I208" s="96"/>
      <c r="J208" s="83">
        <v>495.24380000000002</v>
      </c>
    </row>
    <row r="209" spans="1:10" s="58" customFormat="1" ht="14.25" customHeight="1" x14ac:dyDescent="0.2">
      <c r="A209" s="96"/>
      <c r="B209" s="96"/>
      <c r="C209" s="96"/>
      <c r="D209" s="96"/>
      <c r="E209" s="96"/>
      <c r="F209" s="96" t="s">
        <v>300</v>
      </c>
      <c r="G209" s="96"/>
      <c r="H209" s="96"/>
      <c r="I209" s="96"/>
      <c r="J209" s="83">
        <v>495.24380000000002</v>
      </c>
    </row>
    <row r="210" spans="1:10" s="58" customFormat="1" ht="14.25" customHeight="1" x14ac:dyDescent="0.2">
      <c r="A210" s="96"/>
      <c r="B210" s="96"/>
      <c r="C210" s="96"/>
      <c r="D210" s="96"/>
      <c r="E210" s="96"/>
      <c r="F210" s="96" t="s">
        <v>299</v>
      </c>
      <c r="G210" s="96"/>
      <c r="H210" s="96"/>
      <c r="I210" s="96"/>
      <c r="J210" s="83">
        <v>1.43E-2</v>
      </c>
    </row>
    <row r="211" spans="1:10" s="58" customFormat="1" ht="14.25" customHeight="1" x14ac:dyDescent="0.2">
      <c r="A211" s="96"/>
      <c r="B211" s="96"/>
      <c r="C211" s="96"/>
      <c r="D211" s="96"/>
      <c r="E211" s="96"/>
      <c r="F211" s="96" t="s">
        <v>298</v>
      </c>
      <c r="G211" s="96"/>
      <c r="H211" s="96"/>
      <c r="I211" s="96"/>
      <c r="J211" s="83">
        <v>4.2000000000000003E-2</v>
      </c>
    </row>
    <row r="212" spans="1:10" s="58" customFormat="1" ht="14.25" customHeight="1" x14ac:dyDescent="0.2">
      <c r="A212" s="96"/>
      <c r="B212" s="96"/>
      <c r="C212" s="96"/>
      <c r="D212" s="96"/>
      <c r="E212" s="96"/>
      <c r="F212" s="96" t="s">
        <v>297</v>
      </c>
      <c r="G212" s="96"/>
      <c r="H212" s="96"/>
      <c r="I212" s="96"/>
      <c r="J212" s="83">
        <v>168.2</v>
      </c>
    </row>
    <row r="213" spans="1:10" s="58" customFormat="1" ht="14.25" customHeight="1" x14ac:dyDescent="0.2">
      <c r="A213" s="96"/>
      <c r="B213" s="96"/>
      <c r="C213" s="96"/>
      <c r="D213" s="96"/>
      <c r="E213" s="96"/>
      <c r="F213" s="96" t="s">
        <v>296</v>
      </c>
      <c r="G213" s="96"/>
      <c r="H213" s="96"/>
      <c r="I213" s="96"/>
      <c r="J213" s="83">
        <v>2.9443999999999999</v>
      </c>
    </row>
    <row r="214" spans="1:10" s="58" customFormat="1" ht="15" customHeight="1" x14ac:dyDescent="0.2">
      <c r="A214" s="70" t="s">
        <v>436</v>
      </c>
      <c r="B214" s="81" t="s">
        <v>9</v>
      </c>
      <c r="C214" s="70" t="s">
        <v>8</v>
      </c>
      <c r="D214" s="70" t="s">
        <v>435</v>
      </c>
      <c r="E214" s="81" t="s">
        <v>309</v>
      </c>
      <c r="F214" s="81" t="s">
        <v>423</v>
      </c>
      <c r="G214" s="103" t="s">
        <v>429</v>
      </c>
      <c r="H214" s="103"/>
      <c r="I214" s="103"/>
      <c r="J214" s="81" t="s">
        <v>306</v>
      </c>
    </row>
    <row r="215" spans="1:10" s="58" customFormat="1" ht="25.5" x14ac:dyDescent="0.2">
      <c r="A215" s="74" t="s">
        <v>434</v>
      </c>
      <c r="B215" s="73" t="s">
        <v>23</v>
      </c>
      <c r="C215" s="74">
        <v>88316</v>
      </c>
      <c r="D215" s="74" t="s">
        <v>382</v>
      </c>
      <c r="E215" s="76">
        <v>5.9452999999999997E-3</v>
      </c>
      <c r="F215" s="75" t="s">
        <v>125</v>
      </c>
      <c r="G215" s="106">
        <v>20.23</v>
      </c>
      <c r="H215" s="106"/>
      <c r="I215" s="100"/>
      <c r="J215" s="84">
        <v>0.1203</v>
      </c>
    </row>
    <row r="216" spans="1:10" s="58" customFormat="1" ht="14.25" customHeight="1" x14ac:dyDescent="0.2">
      <c r="A216" s="96"/>
      <c r="B216" s="96"/>
      <c r="C216" s="96"/>
      <c r="D216" s="96"/>
      <c r="E216" s="96"/>
      <c r="F216" s="96" t="s">
        <v>432</v>
      </c>
      <c r="G216" s="96"/>
      <c r="H216" s="96"/>
      <c r="I216" s="96"/>
      <c r="J216" s="83">
        <v>0.1203</v>
      </c>
    </row>
    <row r="217" spans="1:10" s="58" customFormat="1" ht="14.25" customHeight="1" x14ac:dyDescent="0.2">
      <c r="A217" s="79"/>
      <c r="B217" s="79"/>
      <c r="C217" s="79"/>
      <c r="D217" s="79"/>
      <c r="E217" s="79" t="s">
        <v>264</v>
      </c>
      <c r="F217" s="78">
        <v>4.2720553416523636E-2</v>
      </c>
      <c r="G217" s="79" t="s">
        <v>263</v>
      </c>
      <c r="H217" s="78">
        <v>0.05</v>
      </c>
      <c r="I217" s="79" t="s">
        <v>262</v>
      </c>
      <c r="J217" s="78">
        <v>9.2092697000000001E-2</v>
      </c>
    </row>
    <row r="218" spans="1:10" s="58" customFormat="1" ht="14.25" customHeight="1" thickBot="1" x14ac:dyDescent="0.25">
      <c r="A218" s="79"/>
      <c r="B218" s="79"/>
      <c r="C218" s="79"/>
      <c r="D218" s="79"/>
      <c r="E218" s="79" t="s">
        <v>261</v>
      </c>
      <c r="F218" s="78">
        <v>0.64</v>
      </c>
      <c r="G218" s="79"/>
      <c r="H218" s="101" t="s">
        <v>260</v>
      </c>
      <c r="I218" s="101"/>
      <c r="J218" s="78">
        <v>3.75</v>
      </c>
    </row>
    <row r="219" spans="1:10" s="58" customFormat="1" ht="14.25" customHeight="1" thickTop="1" x14ac:dyDescent="0.2">
      <c r="A219" s="80"/>
      <c r="B219" s="80"/>
      <c r="C219" s="80"/>
      <c r="D219" s="80"/>
      <c r="E219" s="80"/>
      <c r="F219" s="80"/>
      <c r="G219" s="80"/>
      <c r="H219" s="80"/>
      <c r="I219" s="80"/>
      <c r="J219" s="80"/>
    </row>
    <row r="220" spans="1:10" s="58" customFormat="1" ht="14.25" customHeight="1" x14ac:dyDescent="0.2">
      <c r="A220" s="70" t="s">
        <v>77</v>
      </c>
      <c r="B220" s="81" t="s">
        <v>8</v>
      </c>
      <c r="C220" s="70" t="s">
        <v>9</v>
      </c>
      <c r="D220" s="70" t="s">
        <v>10</v>
      </c>
      <c r="E220" s="104" t="s">
        <v>280</v>
      </c>
      <c r="F220" s="104"/>
      <c r="G220" s="82" t="s">
        <v>11</v>
      </c>
      <c r="H220" s="81" t="s">
        <v>12</v>
      </c>
      <c r="I220" s="81" t="s">
        <v>13</v>
      </c>
      <c r="J220" s="81" t="s">
        <v>15</v>
      </c>
    </row>
    <row r="221" spans="1:10" s="58" customFormat="1" ht="14.25" customHeight="1" x14ac:dyDescent="0.2">
      <c r="A221" s="71" t="s">
        <v>279</v>
      </c>
      <c r="B221" s="62" t="s">
        <v>78</v>
      </c>
      <c r="C221" s="71" t="s">
        <v>30</v>
      </c>
      <c r="D221" s="71" t="s">
        <v>79</v>
      </c>
      <c r="E221" s="102" t="s">
        <v>313</v>
      </c>
      <c r="F221" s="102"/>
      <c r="G221" s="63" t="s">
        <v>58</v>
      </c>
      <c r="H221" s="72">
        <v>1</v>
      </c>
      <c r="I221" s="64">
        <v>287.16000000000003</v>
      </c>
      <c r="J221" s="64">
        <v>287.16000000000003</v>
      </c>
    </row>
    <row r="222" spans="1:10" s="58" customFormat="1" ht="14.25" customHeight="1" x14ac:dyDescent="0.2">
      <c r="A222" s="104" t="s">
        <v>311</v>
      </c>
      <c r="B222" s="103" t="s">
        <v>8</v>
      </c>
      <c r="C222" s="104" t="s">
        <v>9</v>
      </c>
      <c r="D222" s="104" t="s">
        <v>310</v>
      </c>
      <c r="E222" s="103" t="s">
        <v>309</v>
      </c>
      <c r="F222" s="105" t="s">
        <v>308</v>
      </c>
      <c r="G222" s="103"/>
      <c r="H222" s="105" t="s">
        <v>307</v>
      </c>
      <c r="I222" s="103"/>
      <c r="J222" s="103" t="s">
        <v>306</v>
      </c>
    </row>
    <row r="223" spans="1:10" s="58" customFormat="1" ht="15" x14ac:dyDescent="0.2">
      <c r="A223" s="103"/>
      <c r="B223" s="103"/>
      <c r="C223" s="103"/>
      <c r="D223" s="103"/>
      <c r="E223" s="103"/>
      <c r="F223" s="81" t="s">
        <v>305</v>
      </c>
      <c r="G223" s="81" t="s">
        <v>304</v>
      </c>
      <c r="H223" s="81" t="s">
        <v>305</v>
      </c>
      <c r="I223" s="81" t="s">
        <v>304</v>
      </c>
      <c r="J223" s="103"/>
    </row>
    <row r="224" spans="1:10" s="58" customFormat="1" ht="15" customHeight="1" x14ac:dyDescent="0.2">
      <c r="A224" s="74" t="s">
        <v>269</v>
      </c>
      <c r="B224" s="73" t="s">
        <v>723</v>
      </c>
      <c r="C224" s="74" t="s">
        <v>30</v>
      </c>
      <c r="D224" s="74" t="s">
        <v>722</v>
      </c>
      <c r="E224" s="76">
        <v>1</v>
      </c>
      <c r="F224" s="77">
        <v>1</v>
      </c>
      <c r="G224" s="77">
        <v>0</v>
      </c>
      <c r="H224" s="84">
        <v>0.6321</v>
      </c>
      <c r="I224" s="84">
        <v>0.42459999999999998</v>
      </c>
      <c r="J224" s="84">
        <v>0.6321</v>
      </c>
    </row>
    <row r="225" spans="1:10" s="58" customFormat="1" x14ac:dyDescent="0.2">
      <c r="A225" s="74" t="s">
        <v>269</v>
      </c>
      <c r="B225" s="73" t="s">
        <v>721</v>
      </c>
      <c r="C225" s="74" t="s">
        <v>30</v>
      </c>
      <c r="D225" s="74" t="s">
        <v>720</v>
      </c>
      <c r="E225" s="76">
        <v>1</v>
      </c>
      <c r="F225" s="77">
        <v>1</v>
      </c>
      <c r="G225" s="77">
        <v>0</v>
      </c>
      <c r="H225" s="84">
        <v>34.073999999999998</v>
      </c>
      <c r="I225" s="84">
        <v>21.5764</v>
      </c>
      <c r="J225" s="84">
        <v>34.073999999999998</v>
      </c>
    </row>
    <row r="226" spans="1:10" s="58" customFormat="1" x14ac:dyDescent="0.2">
      <c r="A226" s="74" t="s">
        <v>269</v>
      </c>
      <c r="B226" s="73" t="s">
        <v>719</v>
      </c>
      <c r="C226" s="74" t="s">
        <v>30</v>
      </c>
      <c r="D226" s="74" t="s">
        <v>718</v>
      </c>
      <c r="E226" s="76">
        <v>4</v>
      </c>
      <c r="F226" s="77">
        <v>0.9</v>
      </c>
      <c r="G226" s="77">
        <v>0.1</v>
      </c>
      <c r="H226" s="84">
        <v>0.3755</v>
      </c>
      <c r="I226" s="84">
        <v>0.254</v>
      </c>
      <c r="J226" s="84">
        <v>1.4534</v>
      </c>
    </row>
    <row r="227" spans="1:10" s="58" customFormat="1" x14ac:dyDescent="0.2">
      <c r="A227" s="74" t="s">
        <v>269</v>
      </c>
      <c r="B227" s="73" t="s">
        <v>717</v>
      </c>
      <c r="C227" s="74" t="s">
        <v>30</v>
      </c>
      <c r="D227" s="74" t="s">
        <v>716</v>
      </c>
      <c r="E227" s="76">
        <v>3</v>
      </c>
      <c r="F227" s="77">
        <v>0.41</v>
      </c>
      <c r="G227" s="77">
        <v>0.59</v>
      </c>
      <c r="H227" s="84">
        <v>0.85980000000000001</v>
      </c>
      <c r="I227" s="84">
        <v>0.58179999999999998</v>
      </c>
      <c r="J227" s="84">
        <v>2.0872999999999999</v>
      </c>
    </row>
    <row r="228" spans="1:10" s="58" customFormat="1" ht="15" customHeight="1" x14ac:dyDescent="0.2">
      <c r="A228" s="96"/>
      <c r="B228" s="96"/>
      <c r="C228" s="96"/>
      <c r="D228" s="96"/>
      <c r="E228" s="96"/>
      <c r="F228" s="96" t="s">
        <v>301</v>
      </c>
      <c r="G228" s="96"/>
      <c r="H228" s="96"/>
      <c r="I228" s="96"/>
      <c r="J228" s="83">
        <v>38.2468</v>
      </c>
    </row>
    <row r="229" spans="1:10" s="58" customFormat="1" ht="14.25" customHeight="1" x14ac:dyDescent="0.2">
      <c r="A229" s="96"/>
      <c r="B229" s="96"/>
      <c r="C229" s="96"/>
      <c r="D229" s="96"/>
      <c r="E229" s="96"/>
      <c r="F229" s="96" t="s">
        <v>300</v>
      </c>
      <c r="G229" s="96"/>
      <c r="H229" s="96"/>
      <c r="I229" s="96"/>
      <c r="J229" s="83">
        <v>38.2468</v>
      </c>
    </row>
    <row r="230" spans="1:10" s="58" customFormat="1" ht="14.25" customHeight="1" x14ac:dyDescent="0.2">
      <c r="A230" s="96"/>
      <c r="B230" s="96"/>
      <c r="C230" s="96"/>
      <c r="D230" s="96"/>
      <c r="E230" s="96"/>
      <c r="F230" s="96" t="s">
        <v>299</v>
      </c>
      <c r="G230" s="96"/>
      <c r="H230" s="96"/>
      <c r="I230" s="96"/>
      <c r="J230" s="83">
        <v>0</v>
      </c>
    </row>
    <row r="231" spans="1:10" s="58" customFormat="1" ht="14.25" customHeight="1" x14ac:dyDescent="0.2">
      <c r="A231" s="96"/>
      <c r="B231" s="96"/>
      <c r="C231" s="96"/>
      <c r="D231" s="96"/>
      <c r="E231" s="96"/>
      <c r="F231" s="96" t="s">
        <v>298</v>
      </c>
      <c r="G231" s="96"/>
      <c r="H231" s="96"/>
      <c r="I231" s="96"/>
      <c r="J231" s="83">
        <v>0</v>
      </c>
    </row>
    <row r="232" spans="1:10" s="58" customFormat="1" ht="14.25" customHeight="1" x14ac:dyDescent="0.2">
      <c r="A232" s="96"/>
      <c r="B232" s="96"/>
      <c r="C232" s="96"/>
      <c r="D232" s="96"/>
      <c r="E232" s="96"/>
      <c r="F232" s="96" t="s">
        <v>297</v>
      </c>
      <c r="G232" s="96"/>
      <c r="H232" s="96"/>
      <c r="I232" s="96"/>
      <c r="J232" s="83">
        <v>3.9289999999999998</v>
      </c>
    </row>
    <row r="233" spans="1:10" s="58" customFormat="1" ht="14.25" customHeight="1" x14ac:dyDescent="0.2">
      <c r="A233" s="96"/>
      <c r="B233" s="96"/>
      <c r="C233" s="96"/>
      <c r="D233" s="96"/>
      <c r="E233" s="96"/>
      <c r="F233" s="96" t="s">
        <v>296</v>
      </c>
      <c r="G233" s="96"/>
      <c r="H233" s="96"/>
      <c r="I233" s="96"/>
      <c r="J233" s="83">
        <v>9.7345000000000006</v>
      </c>
    </row>
    <row r="234" spans="1:10" s="58" customFormat="1" ht="14.25" customHeight="1" x14ac:dyDescent="0.2">
      <c r="A234" s="70" t="s">
        <v>440</v>
      </c>
      <c r="B234" s="81" t="s">
        <v>9</v>
      </c>
      <c r="C234" s="70" t="s">
        <v>8</v>
      </c>
      <c r="D234" s="70" t="s">
        <v>266</v>
      </c>
      <c r="E234" s="81" t="s">
        <v>309</v>
      </c>
      <c r="F234" s="81" t="s">
        <v>423</v>
      </c>
      <c r="G234" s="103" t="s">
        <v>429</v>
      </c>
      <c r="H234" s="103"/>
      <c r="I234" s="103"/>
      <c r="J234" s="81" t="s">
        <v>306</v>
      </c>
    </row>
    <row r="235" spans="1:10" s="58" customFormat="1" x14ac:dyDescent="0.2">
      <c r="A235" s="74" t="s">
        <v>269</v>
      </c>
      <c r="B235" s="73" t="s">
        <v>30</v>
      </c>
      <c r="C235" s="74" t="s">
        <v>710</v>
      </c>
      <c r="D235" s="74" t="s">
        <v>715</v>
      </c>
      <c r="E235" s="76">
        <v>0.84645999999999999</v>
      </c>
      <c r="F235" s="75" t="s">
        <v>290</v>
      </c>
      <c r="G235" s="106">
        <v>4.0990000000000002</v>
      </c>
      <c r="H235" s="106"/>
      <c r="I235" s="100"/>
      <c r="J235" s="84">
        <v>3.4695999999999998</v>
      </c>
    </row>
    <row r="236" spans="1:10" s="58" customFormat="1" x14ac:dyDescent="0.2">
      <c r="A236" s="74" t="s">
        <v>269</v>
      </c>
      <c r="B236" s="73" t="s">
        <v>30</v>
      </c>
      <c r="C236" s="74" t="s">
        <v>708</v>
      </c>
      <c r="D236" s="74" t="s">
        <v>714</v>
      </c>
      <c r="E236" s="76">
        <v>0.63334000000000001</v>
      </c>
      <c r="F236" s="75" t="s">
        <v>58</v>
      </c>
      <c r="G236" s="106">
        <v>77.345500000000001</v>
      </c>
      <c r="H236" s="106"/>
      <c r="I236" s="100"/>
      <c r="J236" s="84">
        <v>48.985999999999997</v>
      </c>
    </row>
    <row r="237" spans="1:10" s="58" customFormat="1" x14ac:dyDescent="0.2">
      <c r="A237" s="74" t="s">
        <v>269</v>
      </c>
      <c r="B237" s="73" t="s">
        <v>30</v>
      </c>
      <c r="C237" s="74" t="s">
        <v>706</v>
      </c>
      <c r="D237" s="74" t="s">
        <v>713</v>
      </c>
      <c r="E237" s="76">
        <v>0.36753999999999998</v>
      </c>
      <c r="F237" s="75" t="s">
        <v>58</v>
      </c>
      <c r="G237" s="106">
        <v>76.526700000000005</v>
      </c>
      <c r="H237" s="106"/>
      <c r="I237" s="100"/>
      <c r="J237" s="84">
        <v>28.1266</v>
      </c>
    </row>
    <row r="238" spans="1:10" s="58" customFormat="1" ht="14.25" customHeight="1" x14ac:dyDescent="0.2">
      <c r="A238" s="74" t="s">
        <v>269</v>
      </c>
      <c r="B238" s="73" t="s">
        <v>30</v>
      </c>
      <c r="C238" s="74" t="s">
        <v>704</v>
      </c>
      <c r="D238" s="74" t="s">
        <v>712</v>
      </c>
      <c r="E238" s="76">
        <v>0.36753999999999998</v>
      </c>
      <c r="F238" s="75" t="s">
        <v>58</v>
      </c>
      <c r="G238" s="106">
        <v>74.399299999999997</v>
      </c>
      <c r="H238" s="106"/>
      <c r="I238" s="100"/>
      <c r="J238" s="84">
        <v>27.3447</v>
      </c>
    </row>
    <row r="239" spans="1:10" s="58" customFormat="1" ht="14.25" customHeight="1" x14ac:dyDescent="0.2">
      <c r="A239" s="74" t="s">
        <v>269</v>
      </c>
      <c r="B239" s="73" t="s">
        <v>30</v>
      </c>
      <c r="C239" s="74" t="s">
        <v>702</v>
      </c>
      <c r="D239" s="74" t="s">
        <v>711</v>
      </c>
      <c r="E239" s="76">
        <v>282.15206999999998</v>
      </c>
      <c r="F239" s="75" t="s">
        <v>290</v>
      </c>
      <c r="G239" s="106">
        <v>0.38090000000000002</v>
      </c>
      <c r="H239" s="106"/>
      <c r="I239" s="100"/>
      <c r="J239" s="84">
        <v>107.4717</v>
      </c>
    </row>
    <row r="240" spans="1:10" s="58" customFormat="1" ht="14.25" customHeight="1" x14ac:dyDescent="0.2">
      <c r="A240" s="96"/>
      <c r="B240" s="96"/>
      <c r="C240" s="96"/>
      <c r="D240" s="96"/>
      <c r="E240" s="96"/>
      <c r="F240" s="96" t="s">
        <v>437</v>
      </c>
      <c r="G240" s="96"/>
      <c r="H240" s="96"/>
      <c r="I240" s="96"/>
      <c r="J240" s="83">
        <v>215.39859999999999</v>
      </c>
    </row>
    <row r="241" spans="1:10" s="58" customFormat="1" ht="14.25" customHeight="1" x14ac:dyDescent="0.2">
      <c r="A241" s="70" t="s">
        <v>436</v>
      </c>
      <c r="B241" s="81" t="s">
        <v>9</v>
      </c>
      <c r="C241" s="70" t="s">
        <v>8</v>
      </c>
      <c r="D241" s="70" t="s">
        <v>435</v>
      </c>
      <c r="E241" s="81" t="s">
        <v>309</v>
      </c>
      <c r="F241" s="81" t="s">
        <v>423</v>
      </c>
      <c r="G241" s="103" t="s">
        <v>429</v>
      </c>
      <c r="H241" s="103"/>
      <c r="I241" s="103"/>
      <c r="J241" s="81" t="s">
        <v>306</v>
      </c>
    </row>
    <row r="242" spans="1:10" s="58" customFormat="1" ht="14.25" customHeight="1" x14ac:dyDescent="0.2">
      <c r="A242" s="74" t="s">
        <v>434</v>
      </c>
      <c r="B242" s="73" t="s">
        <v>23</v>
      </c>
      <c r="C242" s="74">
        <v>88309</v>
      </c>
      <c r="D242" s="74" t="s">
        <v>926</v>
      </c>
      <c r="E242" s="76">
        <v>0.25451829999999998</v>
      </c>
      <c r="F242" s="75" t="s">
        <v>125</v>
      </c>
      <c r="G242" s="106">
        <v>29.33</v>
      </c>
      <c r="H242" s="106"/>
      <c r="I242" s="100"/>
      <c r="J242" s="84">
        <v>7.4649999999999999</v>
      </c>
    </row>
    <row r="243" spans="1:10" s="58" customFormat="1" ht="14.25" customHeight="1" x14ac:dyDescent="0.2">
      <c r="A243" s="74" t="s">
        <v>434</v>
      </c>
      <c r="B243" s="73" t="s">
        <v>23</v>
      </c>
      <c r="C243" s="74">
        <v>88316</v>
      </c>
      <c r="D243" s="74" t="s">
        <v>382</v>
      </c>
      <c r="E243" s="76">
        <v>2.2906650000000002</v>
      </c>
      <c r="F243" s="75" t="s">
        <v>125</v>
      </c>
      <c r="G243" s="106">
        <v>20.23</v>
      </c>
      <c r="H243" s="106"/>
      <c r="I243" s="100"/>
      <c r="J243" s="84">
        <v>46.340200000000003</v>
      </c>
    </row>
    <row r="244" spans="1:10" s="58" customFormat="1" ht="14.25" customHeight="1" x14ac:dyDescent="0.2">
      <c r="A244" s="96"/>
      <c r="B244" s="96"/>
      <c r="C244" s="96"/>
      <c r="D244" s="96"/>
      <c r="E244" s="96"/>
      <c r="F244" s="96" t="s">
        <v>432</v>
      </c>
      <c r="G244" s="96"/>
      <c r="H244" s="96"/>
      <c r="I244" s="96"/>
      <c r="J244" s="83">
        <v>53.805199999999999</v>
      </c>
    </row>
    <row r="245" spans="1:10" s="58" customFormat="1" ht="15" customHeight="1" x14ac:dyDescent="0.2">
      <c r="A245" s="70" t="s">
        <v>431</v>
      </c>
      <c r="B245" s="81" t="s">
        <v>9</v>
      </c>
      <c r="C245" s="70" t="s">
        <v>269</v>
      </c>
      <c r="D245" s="70" t="s">
        <v>430</v>
      </c>
      <c r="E245" s="81" t="s">
        <v>8</v>
      </c>
      <c r="F245" s="81" t="s">
        <v>309</v>
      </c>
      <c r="G245" s="82" t="s">
        <v>423</v>
      </c>
      <c r="H245" s="103" t="s">
        <v>429</v>
      </c>
      <c r="I245" s="103"/>
      <c r="J245" s="81" t="s">
        <v>306</v>
      </c>
    </row>
    <row r="246" spans="1:10" s="58" customFormat="1" ht="25.5" x14ac:dyDescent="0.2">
      <c r="A246" s="74" t="s">
        <v>427</v>
      </c>
      <c r="B246" s="73" t="s">
        <v>30</v>
      </c>
      <c r="C246" s="74" t="s">
        <v>710</v>
      </c>
      <c r="D246" s="74" t="s">
        <v>426</v>
      </c>
      <c r="E246" s="73">
        <v>5914655</v>
      </c>
      <c r="F246" s="76">
        <v>8.4999999999999995E-4</v>
      </c>
      <c r="G246" s="75" t="s">
        <v>234</v>
      </c>
      <c r="H246" s="106">
        <v>22.03</v>
      </c>
      <c r="I246" s="100"/>
      <c r="J246" s="84">
        <v>1.8700000000000001E-2</v>
      </c>
    </row>
    <row r="247" spans="1:10" s="58" customFormat="1" ht="25.5" x14ac:dyDescent="0.2">
      <c r="A247" s="74" t="s">
        <v>427</v>
      </c>
      <c r="B247" s="73" t="s">
        <v>30</v>
      </c>
      <c r="C247" s="74" t="s">
        <v>708</v>
      </c>
      <c r="D247" s="74" t="s">
        <v>546</v>
      </c>
      <c r="E247" s="73">
        <v>5914647</v>
      </c>
      <c r="F247" s="76">
        <v>0.95001000000000002</v>
      </c>
      <c r="G247" s="75" t="s">
        <v>234</v>
      </c>
      <c r="H247" s="106">
        <v>0.97</v>
      </c>
      <c r="I247" s="100"/>
      <c r="J247" s="84">
        <v>0.92149999999999999</v>
      </c>
    </row>
    <row r="248" spans="1:10" s="58" customFormat="1" ht="25.5" x14ac:dyDescent="0.2">
      <c r="A248" s="74" t="s">
        <v>427</v>
      </c>
      <c r="B248" s="73" t="s">
        <v>30</v>
      </c>
      <c r="C248" s="74" t="s">
        <v>706</v>
      </c>
      <c r="D248" s="74" t="s">
        <v>546</v>
      </c>
      <c r="E248" s="73">
        <v>5914647</v>
      </c>
      <c r="F248" s="76">
        <v>0.55130999999999997</v>
      </c>
      <c r="G248" s="75" t="s">
        <v>234</v>
      </c>
      <c r="H248" s="106">
        <v>0.97</v>
      </c>
      <c r="I248" s="100"/>
      <c r="J248" s="84">
        <v>0.53480000000000005</v>
      </c>
    </row>
    <row r="249" spans="1:10" s="58" customFormat="1" ht="25.5" x14ac:dyDescent="0.2">
      <c r="A249" s="74" t="s">
        <v>427</v>
      </c>
      <c r="B249" s="73" t="s">
        <v>30</v>
      </c>
      <c r="C249" s="74" t="s">
        <v>704</v>
      </c>
      <c r="D249" s="74" t="s">
        <v>546</v>
      </c>
      <c r="E249" s="73">
        <v>5914647</v>
      </c>
      <c r="F249" s="76">
        <v>0.55130999999999997</v>
      </c>
      <c r="G249" s="75" t="s">
        <v>234</v>
      </c>
      <c r="H249" s="106">
        <v>0.97</v>
      </c>
      <c r="I249" s="100"/>
      <c r="J249" s="84">
        <v>0.53480000000000005</v>
      </c>
    </row>
    <row r="250" spans="1:10" s="58" customFormat="1" ht="25.5" x14ac:dyDescent="0.2">
      <c r="A250" s="74" t="s">
        <v>427</v>
      </c>
      <c r="B250" s="73" t="s">
        <v>30</v>
      </c>
      <c r="C250" s="74" t="s">
        <v>702</v>
      </c>
      <c r="D250" s="74" t="s">
        <v>426</v>
      </c>
      <c r="E250" s="73">
        <v>5914655</v>
      </c>
      <c r="F250" s="76">
        <v>0.28215000000000001</v>
      </c>
      <c r="G250" s="75" t="s">
        <v>234</v>
      </c>
      <c r="H250" s="106">
        <v>22.03</v>
      </c>
      <c r="I250" s="100"/>
      <c r="J250" s="84">
        <v>6.2157999999999998</v>
      </c>
    </row>
    <row r="251" spans="1:10" s="58" customFormat="1" ht="14.25" customHeight="1" x14ac:dyDescent="0.2">
      <c r="A251" s="96"/>
      <c r="B251" s="96"/>
      <c r="C251" s="96"/>
      <c r="D251" s="96"/>
      <c r="E251" s="96"/>
      <c r="F251" s="96" t="s">
        <v>425</v>
      </c>
      <c r="G251" s="96"/>
      <c r="H251" s="96"/>
      <c r="I251" s="96"/>
      <c r="J251" s="83">
        <v>8.2256</v>
      </c>
    </row>
    <row r="252" spans="1:10" s="58" customFormat="1" ht="15" customHeight="1" x14ac:dyDescent="0.2">
      <c r="A252" s="70" t="s">
        <v>424</v>
      </c>
      <c r="B252" s="81" t="s">
        <v>9</v>
      </c>
      <c r="C252" s="70" t="s">
        <v>269</v>
      </c>
      <c r="D252" s="70" t="s">
        <v>416</v>
      </c>
      <c r="E252" s="81" t="s">
        <v>309</v>
      </c>
      <c r="F252" s="81" t="s">
        <v>423</v>
      </c>
      <c r="G252" s="105" t="s">
        <v>422</v>
      </c>
      <c r="H252" s="103"/>
      <c r="I252" s="103"/>
      <c r="J252" s="81" t="s">
        <v>306</v>
      </c>
    </row>
    <row r="253" spans="1:10" s="58" customFormat="1" ht="15" x14ac:dyDescent="0.2">
      <c r="A253" s="82"/>
      <c r="B253" s="82"/>
      <c r="C253" s="82"/>
      <c r="D253" s="82"/>
      <c r="E253" s="82"/>
      <c r="F253" s="82"/>
      <c r="G253" s="82" t="s">
        <v>421</v>
      </c>
      <c r="H253" s="82" t="s">
        <v>420</v>
      </c>
      <c r="I253" s="82" t="s">
        <v>419</v>
      </c>
      <c r="J253" s="82"/>
    </row>
    <row r="254" spans="1:10" s="58" customFormat="1" ht="38.25" x14ac:dyDescent="0.2">
      <c r="A254" s="74" t="s">
        <v>416</v>
      </c>
      <c r="B254" s="73" t="s">
        <v>30</v>
      </c>
      <c r="C254" s="74" t="s">
        <v>710</v>
      </c>
      <c r="D254" s="74" t="s">
        <v>709</v>
      </c>
      <c r="E254" s="76">
        <v>8.4999999999999995E-4</v>
      </c>
      <c r="F254" s="75" t="s">
        <v>312</v>
      </c>
      <c r="G254" s="73" t="s">
        <v>1039</v>
      </c>
      <c r="H254" s="73" t="s">
        <v>1040</v>
      </c>
      <c r="I254" s="73" t="s">
        <v>1041</v>
      </c>
      <c r="J254" s="84">
        <v>0</v>
      </c>
    </row>
    <row r="255" spans="1:10" s="58" customFormat="1" ht="38.25" x14ac:dyDescent="0.2">
      <c r="A255" s="74" t="s">
        <v>416</v>
      </c>
      <c r="B255" s="73" t="s">
        <v>30</v>
      </c>
      <c r="C255" s="74" t="s">
        <v>708</v>
      </c>
      <c r="D255" s="74" t="s">
        <v>707</v>
      </c>
      <c r="E255" s="76">
        <v>0.95001000000000002</v>
      </c>
      <c r="F255" s="75" t="s">
        <v>312</v>
      </c>
      <c r="G255" s="73" t="s">
        <v>1042</v>
      </c>
      <c r="H255" s="73" t="s">
        <v>1043</v>
      </c>
      <c r="I255" s="73" t="s">
        <v>1044</v>
      </c>
      <c r="J255" s="84">
        <v>0</v>
      </c>
    </row>
    <row r="256" spans="1:10" s="58" customFormat="1" ht="38.25" x14ac:dyDescent="0.2">
      <c r="A256" s="74" t="s">
        <v>416</v>
      </c>
      <c r="B256" s="73" t="s">
        <v>30</v>
      </c>
      <c r="C256" s="74" t="s">
        <v>706</v>
      </c>
      <c r="D256" s="74" t="s">
        <v>705</v>
      </c>
      <c r="E256" s="76">
        <v>0.55130999999999997</v>
      </c>
      <c r="F256" s="75" t="s">
        <v>312</v>
      </c>
      <c r="G256" s="73" t="s">
        <v>1042</v>
      </c>
      <c r="H256" s="73" t="s">
        <v>1043</v>
      </c>
      <c r="I256" s="73" t="s">
        <v>1044</v>
      </c>
      <c r="J256" s="84">
        <v>0</v>
      </c>
    </row>
    <row r="257" spans="1:10" s="58" customFormat="1" ht="38.25" x14ac:dyDescent="0.2">
      <c r="A257" s="74" t="s">
        <v>416</v>
      </c>
      <c r="B257" s="73" t="s">
        <v>30</v>
      </c>
      <c r="C257" s="74" t="s">
        <v>704</v>
      </c>
      <c r="D257" s="74" t="s">
        <v>703</v>
      </c>
      <c r="E257" s="76">
        <v>0.55130999999999997</v>
      </c>
      <c r="F257" s="75" t="s">
        <v>312</v>
      </c>
      <c r="G257" s="73" t="s">
        <v>1042</v>
      </c>
      <c r="H257" s="73" t="s">
        <v>1043</v>
      </c>
      <c r="I257" s="73" t="s">
        <v>1044</v>
      </c>
      <c r="J257" s="84">
        <v>0</v>
      </c>
    </row>
    <row r="258" spans="1:10" s="58" customFormat="1" ht="14.25" customHeight="1" x14ac:dyDescent="0.2">
      <c r="A258" s="74" t="s">
        <v>416</v>
      </c>
      <c r="B258" s="73" t="s">
        <v>30</v>
      </c>
      <c r="C258" s="74" t="s">
        <v>702</v>
      </c>
      <c r="D258" s="74" t="s">
        <v>701</v>
      </c>
      <c r="E258" s="76">
        <v>0.28215000000000001</v>
      </c>
      <c r="F258" s="75" t="s">
        <v>312</v>
      </c>
      <c r="G258" s="73" t="s">
        <v>1039</v>
      </c>
      <c r="H258" s="73" t="s">
        <v>1040</v>
      </c>
      <c r="I258" s="73" t="s">
        <v>1041</v>
      </c>
      <c r="J258" s="84">
        <v>0</v>
      </c>
    </row>
    <row r="259" spans="1:10" s="58" customFormat="1" ht="15" customHeight="1" x14ac:dyDescent="0.2">
      <c r="A259" s="96"/>
      <c r="B259" s="96"/>
      <c r="C259" s="96"/>
      <c r="D259" s="96"/>
      <c r="E259" s="96"/>
      <c r="F259" s="96" t="s">
        <v>413</v>
      </c>
      <c r="G259" s="96"/>
      <c r="H259" s="96"/>
      <c r="I259" s="96"/>
      <c r="J259" s="83">
        <v>0</v>
      </c>
    </row>
    <row r="260" spans="1:10" s="58" customFormat="1" ht="25.5" x14ac:dyDescent="0.2">
      <c r="A260" s="79"/>
      <c r="B260" s="79"/>
      <c r="C260" s="79"/>
      <c r="D260" s="79"/>
      <c r="E260" s="79" t="s">
        <v>264</v>
      </c>
      <c r="F260" s="78">
        <v>20.347112010937977</v>
      </c>
      <c r="G260" s="79" t="s">
        <v>263</v>
      </c>
      <c r="H260" s="78">
        <v>23.51</v>
      </c>
      <c r="I260" s="79" t="s">
        <v>262</v>
      </c>
      <c r="J260" s="78">
        <v>43.862269361979003</v>
      </c>
    </row>
    <row r="261" spans="1:10" s="58" customFormat="1" ht="15" customHeight="1" thickBot="1" x14ac:dyDescent="0.25">
      <c r="A261" s="79"/>
      <c r="B261" s="79"/>
      <c r="C261" s="79"/>
      <c r="D261" s="79"/>
      <c r="E261" s="79" t="s">
        <v>261</v>
      </c>
      <c r="F261" s="78">
        <v>59.52</v>
      </c>
      <c r="G261" s="79"/>
      <c r="H261" s="101" t="s">
        <v>260</v>
      </c>
      <c r="I261" s="101"/>
      <c r="J261" s="78">
        <v>346.68</v>
      </c>
    </row>
    <row r="262" spans="1:10" s="58" customFormat="1" ht="15" thickTop="1" x14ac:dyDescent="0.2">
      <c r="A262" s="80"/>
      <c r="B262" s="80"/>
      <c r="C262" s="80"/>
      <c r="D262" s="80"/>
      <c r="E262" s="80"/>
      <c r="F262" s="80"/>
      <c r="G262" s="80"/>
      <c r="H262" s="80"/>
      <c r="I262" s="80"/>
      <c r="J262" s="80"/>
    </row>
    <row r="263" spans="1:10" s="58" customFormat="1" ht="15" x14ac:dyDescent="0.2">
      <c r="A263" s="70" t="s">
        <v>82</v>
      </c>
      <c r="B263" s="81" t="s">
        <v>8</v>
      </c>
      <c r="C263" s="70" t="s">
        <v>9</v>
      </c>
      <c r="D263" s="70" t="s">
        <v>10</v>
      </c>
      <c r="E263" s="104" t="s">
        <v>280</v>
      </c>
      <c r="F263" s="104"/>
      <c r="G263" s="82" t="s">
        <v>11</v>
      </c>
      <c r="H263" s="81" t="s">
        <v>12</v>
      </c>
      <c r="I263" s="81" t="s">
        <v>13</v>
      </c>
      <c r="J263" s="81" t="s">
        <v>15</v>
      </c>
    </row>
    <row r="264" spans="1:10" s="58" customFormat="1" ht="25.5" x14ac:dyDescent="0.2">
      <c r="A264" s="71" t="s">
        <v>279</v>
      </c>
      <c r="B264" s="62" t="s">
        <v>83</v>
      </c>
      <c r="C264" s="71" t="s">
        <v>30</v>
      </c>
      <c r="D264" s="71" t="s">
        <v>84</v>
      </c>
      <c r="E264" s="102" t="s">
        <v>313</v>
      </c>
      <c r="F264" s="102"/>
      <c r="G264" s="63" t="s">
        <v>25</v>
      </c>
      <c r="H264" s="72">
        <v>1</v>
      </c>
      <c r="I264" s="64">
        <v>66.739999999999995</v>
      </c>
      <c r="J264" s="64">
        <v>66.739999999999995</v>
      </c>
    </row>
    <row r="265" spans="1:10" s="58" customFormat="1" ht="15" customHeight="1" x14ac:dyDescent="0.2">
      <c r="A265" s="104" t="s">
        <v>311</v>
      </c>
      <c r="B265" s="103" t="s">
        <v>8</v>
      </c>
      <c r="C265" s="104" t="s">
        <v>9</v>
      </c>
      <c r="D265" s="104" t="s">
        <v>310</v>
      </c>
      <c r="E265" s="103" t="s">
        <v>309</v>
      </c>
      <c r="F265" s="105" t="s">
        <v>308</v>
      </c>
      <c r="G265" s="103"/>
      <c r="H265" s="105" t="s">
        <v>307</v>
      </c>
      <c r="I265" s="103"/>
      <c r="J265" s="103" t="s">
        <v>306</v>
      </c>
    </row>
    <row r="266" spans="1:10" s="58" customFormat="1" ht="14.25" customHeight="1" x14ac:dyDescent="0.2">
      <c r="A266" s="103"/>
      <c r="B266" s="103"/>
      <c r="C266" s="103"/>
      <c r="D266" s="103"/>
      <c r="E266" s="103"/>
      <c r="F266" s="81" t="s">
        <v>305</v>
      </c>
      <c r="G266" s="81" t="s">
        <v>304</v>
      </c>
      <c r="H266" s="81" t="s">
        <v>305</v>
      </c>
      <c r="I266" s="81" t="s">
        <v>304</v>
      </c>
      <c r="J266" s="103"/>
    </row>
    <row r="267" spans="1:10" s="58" customFormat="1" x14ac:dyDescent="0.2">
      <c r="A267" s="74" t="s">
        <v>269</v>
      </c>
      <c r="B267" s="73" t="s">
        <v>748</v>
      </c>
      <c r="C267" s="74" t="s">
        <v>30</v>
      </c>
      <c r="D267" s="74" t="s">
        <v>747</v>
      </c>
      <c r="E267" s="76">
        <v>4.0160000000000001E-2</v>
      </c>
      <c r="F267" s="77">
        <v>1</v>
      </c>
      <c r="G267" s="77">
        <v>0</v>
      </c>
      <c r="H267" s="84">
        <v>10.664999999999999</v>
      </c>
      <c r="I267" s="84">
        <v>3.0988000000000002</v>
      </c>
      <c r="J267" s="84">
        <v>0.42830000000000001</v>
      </c>
    </row>
    <row r="268" spans="1:10" s="58" customFormat="1" ht="15" customHeight="1" x14ac:dyDescent="0.2">
      <c r="A268" s="74" t="s">
        <v>269</v>
      </c>
      <c r="B268" s="73" t="s">
        <v>746</v>
      </c>
      <c r="C268" s="74" t="s">
        <v>30</v>
      </c>
      <c r="D268" s="74" t="s">
        <v>745</v>
      </c>
      <c r="E268" s="76">
        <v>4.0160000000000001E-2</v>
      </c>
      <c r="F268" s="77">
        <v>1</v>
      </c>
      <c r="G268" s="77">
        <v>0</v>
      </c>
      <c r="H268" s="84">
        <v>18.444500000000001</v>
      </c>
      <c r="I268" s="84">
        <v>18.2498</v>
      </c>
      <c r="J268" s="84">
        <v>0.74070000000000003</v>
      </c>
    </row>
    <row r="269" spans="1:10" s="58" customFormat="1" ht="14.25" customHeight="1" x14ac:dyDescent="0.2">
      <c r="A269" s="96"/>
      <c r="B269" s="96"/>
      <c r="C269" s="96"/>
      <c r="D269" s="96"/>
      <c r="E269" s="96"/>
      <c r="F269" s="96" t="s">
        <v>301</v>
      </c>
      <c r="G269" s="96"/>
      <c r="H269" s="96"/>
      <c r="I269" s="96"/>
      <c r="J269" s="83">
        <v>1.169</v>
      </c>
    </row>
    <row r="270" spans="1:10" s="58" customFormat="1" ht="14.25" customHeight="1" x14ac:dyDescent="0.2">
      <c r="A270" s="96"/>
      <c r="B270" s="96"/>
      <c r="C270" s="96"/>
      <c r="D270" s="96"/>
      <c r="E270" s="96"/>
      <c r="F270" s="96" t="s">
        <v>300</v>
      </c>
      <c r="G270" s="96"/>
      <c r="H270" s="96"/>
      <c r="I270" s="96"/>
      <c r="J270" s="83">
        <v>1.169</v>
      </c>
    </row>
    <row r="271" spans="1:10" s="58" customFormat="1" ht="14.25" customHeight="1" x14ac:dyDescent="0.2">
      <c r="A271" s="96"/>
      <c r="B271" s="96"/>
      <c r="C271" s="96"/>
      <c r="D271" s="96"/>
      <c r="E271" s="96"/>
      <c r="F271" s="96" t="s">
        <v>299</v>
      </c>
      <c r="G271" s="96"/>
      <c r="H271" s="96"/>
      <c r="I271" s="96"/>
      <c r="J271" s="83">
        <v>0</v>
      </c>
    </row>
    <row r="272" spans="1:10" s="58" customFormat="1" ht="15" customHeight="1" x14ac:dyDescent="0.2">
      <c r="A272" s="96"/>
      <c r="B272" s="96"/>
      <c r="C272" s="96"/>
      <c r="D272" s="96"/>
      <c r="E272" s="96"/>
      <c r="F272" s="96" t="s">
        <v>298</v>
      </c>
      <c r="G272" s="96"/>
      <c r="H272" s="96"/>
      <c r="I272" s="96"/>
      <c r="J272" s="83">
        <v>0</v>
      </c>
    </row>
    <row r="273" spans="1:10" s="58" customFormat="1" ht="14.25" customHeight="1" x14ac:dyDescent="0.2">
      <c r="A273" s="96"/>
      <c r="B273" s="96"/>
      <c r="C273" s="96"/>
      <c r="D273" s="96"/>
      <c r="E273" s="96"/>
      <c r="F273" s="96" t="s">
        <v>297</v>
      </c>
      <c r="G273" s="96"/>
      <c r="H273" s="96"/>
      <c r="I273" s="96"/>
      <c r="J273" s="83">
        <v>1</v>
      </c>
    </row>
    <row r="274" spans="1:10" s="58" customFormat="1" ht="14.25" customHeight="1" x14ac:dyDescent="0.2">
      <c r="A274" s="96"/>
      <c r="B274" s="96"/>
      <c r="C274" s="96"/>
      <c r="D274" s="96"/>
      <c r="E274" s="96"/>
      <c r="F274" s="96" t="s">
        <v>296</v>
      </c>
      <c r="G274" s="96"/>
      <c r="H274" s="96"/>
      <c r="I274" s="96"/>
      <c r="J274" s="83">
        <v>1.169</v>
      </c>
    </row>
    <row r="275" spans="1:10" s="58" customFormat="1" ht="15" customHeight="1" x14ac:dyDescent="0.2">
      <c r="A275" s="70" t="s">
        <v>440</v>
      </c>
      <c r="B275" s="81" t="s">
        <v>9</v>
      </c>
      <c r="C275" s="70" t="s">
        <v>8</v>
      </c>
      <c r="D275" s="70" t="s">
        <v>266</v>
      </c>
      <c r="E275" s="81" t="s">
        <v>309</v>
      </c>
      <c r="F275" s="81" t="s">
        <v>423</v>
      </c>
      <c r="G275" s="103" t="s">
        <v>429</v>
      </c>
      <c r="H275" s="103"/>
      <c r="I275" s="103"/>
      <c r="J275" s="81" t="s">
        <v>306</v>
      </c>
    </row>
    <row r="276" spans="1:10" s="58" customFormat="1" ht="14.25" customHeight="1" x14ac:dyDescent="0.2">
      <c r="A276" s="74" t="s">
        <v>269</v>
      </c>
      <c r="B276" s="73" t="s">
        <v>30</v>
      </c>
      <c r="C276" s="74" t="s">
        <v>737</v>
      </c>
      <c r="D276" s="74" t="s">
        <v>744</v>
      </c>
      <c r="E276" s="76">
        <v>0.44922000000000001</v>
      </c>
      <c r="F276" s="75" t="s">
        <v>281</v>
      </c>
      <c r="G276" s="106">
        <v>11.264099999999999</v>
      </c>
      <c r="H276" s="106"/>
      <c r="I276" s="100"/>
      <c r="J276" s="84">
        <v>5.0601000000000003</v>
      </c>
    </row>
    <row r="277" spans="1:10" s="58" customFormat="1" x14ac:dyDescent="0.2">
      <c r="A277" s="74" t="s">
        <v>269</v>
      </c>
      <c r="B277" s="73" t="s">
        <v>30</v>
      </c>
      <c r="C277" s="74" t="s">
        <v>735</v>
      </c>
      <c r="D277" s="74" t="s">
        <v>743</v>
      </c>
      <c r="E277" s="76">
        <v>0.40429999999999999</v>
      </c>
      <c r="F277" s="75" t="s">
        <v>25</v>
      </c>
      <c r="G277" s="106">
        <v>27.874600000000001</v>
      </c>
      <c r="H277" s="106"/>
      <c r="I277" s="100"/>
      <c r="J277" s="84">
        <v>11.2697</v>
      </c>
    </row>
    <row r="278" spans="1:10" s="58" customFormat="1" x14ac:dyDescent="0.2">
      <c r="A278" s="74" t="s">
        <v>269</v>
      </c>
      <c r="B278" s="73" t="s">
        <v>30</v>
      </c>
      <c r="C278" s="74" t="s">
        <v>733</v>
      </c>
      <c r="D278" s="74" t="s">
        <v>742</v>
      </c>
      <c r="E278" s="76">
        <v>1.8519999999999998E-2</v>
      </c>
      <c r="F278" s="75" t="s">
        <v>395</v>
      </c>
      <c r="G278" s="106">
        <v>6.2807000000000004</v>
      </c>
      <c r="H278" s="106"/>
      <c r="I278" s="100"/>
      <c r="J278" s="84">
        <v>0.1163</v>
      </c>
    </row>
    <row r="279" spans="1:10" s="58" customFormat="1" x14ac:dyDescent="0.2">
      <c r="A279" s="74" t="s">
        <v>269</v>
      </c>
      <c r="B279" s="73" t="s">
        <v>30</v>
      </c>
      <c r="C279" s="74" t="s">
        <v>731</v>
      </c>
      <c r="D279" s="74" t="s">
        <v>741</v>
      </c>
      <c r="E279" s="76">
        <v>0.19908000000000001</v>
      </c>
      <c r="F279" s="75" t="s">
        <v>281</v>
      </c>
      <c r="G279" s="106">
        <v>3.3759000000000001</v>
      </c>
      <c r="H279" s="106"/>
      <c r="I279" s="100"/>
      <c r="J279" s="84">
        <v>0.67210000000000003</v>
      </c>
    </row>
    <row r="280" spans="1:10" s="58" customFormat="1" ht="14.25" customHeight="1" x14ac:dyDescent="0.2">
      <c r="A280" s="74" t="s">
        <v>269</v>
      </c>
      <c r="B280" s="73" t="s">
        <v>30</v>
      </c>
      <c r="C280" s="74" t="s">
        <v>729</v>
      </c>
      <c r="D280" s="74" t="s">
        <v>740</v>
      </c>
      <c r="E280" s="76">
        <v>0.20394999999999999</v>
      </c>
      <c r="F280" s="75" t="s">
        <v>290</v>
      </c>
      <c r="G280" s="106">
        <v>7.5541999999999998</v>
      </c>
      <c r="H280" s="106"/>
      <c r="I280" s="100"/>
      <c r="J280" s="84">
        <v>1.5407</v>
      </c>
    </row>
    <row r="281" spans="1:10" s="58" customFormat="1" ht="14.25" customHeight="1" x14ac:dyDescent="0.2">
      <c r="A281" s="74" t="s">
        <v>269</v>
      </c>
      <c r="B281" s="73" t="s">
        <v>30</v>
      </c>
      <c r="C281" s="74" t="s">
        <v>727</v>
      </c>
      <c r="D281" s="74" t="s">
        <v>739</v>
      </c>
      <c r="E281" s="76">
        <v>2.0900300000000001</v>
      </c>
      <c r="F281" s="75" t="s">
        <v>281</v>
      </c>
      <c r="G281" s="106">
        <v>3.242</v>
      </c>
      <c r="H281" s="106"/>
      <c r="I281" s="100"/>
      <c r="J281" s="84">
        <v>6.7759</v>
      </c>
    </row>
    <row r="282" spans="1:10" s="58" customFormat="1" ht="14.25" customHeight="1" x14ac:dyDescent="0.2">
      <c r="A282" s="74" t="s">
        <v>269</v>
      </c>
      <c r="B282" s="73" t="s">
        <v>30</v>
      </c>
      <c r="C282" s="74" t="s">
        <v>725</v>
      </c>
      <c r="D282" s="74" t="s">
        <v>738</v>
      </c>
      <c r="E282" s="76">
        <v>0.35937999999999998</v>
      </c>
      <c r="F282" s="75" t="s">
        <v>281</v>
      </c>
      <c r="G282" s="106">
        <v>11.8582</v>
      </c>
      <c r="H282" s="106"/>
      <c r="I282" s="100"/>
      <c r="J282" s="84">
        <v>4.2615999999999996</v>
      </c>
    </row>
    <row r="283" spans="1:10" s="58" customFormat="1" ht="14.25" customHeight="1" x14ac:dyDescent="0.2">
      <c r="A283" s="96"/>
      <c r="B283" s="96"/>
      <c r="C283" s="96"/>
      <c r="D283" s="96"/>
      <c r="E283" s="96"/>
      <c r="F283" s="96" t="s">
        <v>437</v>
      </c>
      <c r="G283" s="96"/>
      <c r="H283" s="96"/>
      <c r="I283" s="96"/>
      <c r="J283" s="83">
        <v>29.696400000000001</v>
      </c>
    </row>
    <row r="284" spans="1:10" s="58" customFormat="1" ht="14.25" customHeight="1" x14ac:dyDescent="0.2">
      <c r="A284" s="70" t="s">
        <v>436</v>
      </c>
      <c r="B284" s="81" t="s">
        <v>9</v>
      </c>
      <c r="C284" s="70" t="s">
        <v>8</v>
      </c>
      <c r="D284" s="70" t="s">
        <v>435</v>
      </c>
      <c r="E284" s="81" t="s">
        <v>309</v>
      </c>
      <c r="F284" s="81" t="s">
        <v>423</v>
      </c>
      <c r="G284" s="103" t="s">
        <v>429</v>
      </c>
      <c r="H284" s="103"/>
      <c r="I284" s="103"/>
      <c r="J284" s="81" t="s">
        <v>306</v>
      </c>
    </row>
    <row r="285" spans="1:10" s="58" customFormat="1" ht="14.25" customHeight="1" x14ac:dyDescent="0.2">
      <c r="A285" s="74" t="s">
        <v>434</v>
      </c>
      <c r="B285" s="73" t="s">
        <v>23</v>
      </c>
      <c r="C285" s="74">
        <v>88243</v>
      </c>
      <c r="D285" s="74" t="s">
        <v>662</v>
      </c>
      <c r="E285" s="76">
        <v>0.7</v>
      </c>
      <c r="F285" s="75" t="s">
        <v>125</v>
      </c>
      <c r="G285" s="106">
        <v>21.74</v>
      </c>
      <c r="H285" s="106"/>
      <c r="I285" s="100"/>
      <c r="J285" s="84">
        <v>15.218</v>
      </c>
    </row>
    <row r="286" spans="1:10" s="58" customFormat="1" ht="14.25" customHeight="1" x14ac:dyDescent="0.2">
      <c r="A286" s="74" t="s">
        <v>434</v>
      </c>
      <c r="B286" s="73" t="s">
        <v>23</v>
      </c>
      <c r="C286" s="74">
        <v>88262</v>
      </c>
      <c r="D286" s="74" t="s">
        <v>616</v>
      </c>
      <c r="E286" s="76">
        <v>0.7</v>
      </c>
      <c r="F286" s="75" t="s">
        <v>125</v>
      </c>
      <c r="G286" s="106">
        <v>28.98</v>
      </c>
      <c r="H286" s="106"/>
      <c r="I286" s="100"/>
      <c r="J286" s="84">
        <v>20.286000000000001</v>
      </c>
    </row>
    <row r="287" spans="1:10" s="58" customFormat="1" ht="15" customHeight="1" x14ac:dyDescent="0.2">
      <c r="A287" s="96"/>
      <c r="B287" s="96"/>
      <c r="C287" s="96"/>
      <c r="D287" s="96"/>
      <c r="E287" s="96"/>
      <c r="F287" s="96" t="s">
        <v>432</v>
      </c>
      <c r="G287" s="96"/>
      <c r="H287" s="96"/>
      <c r="I287" s="96"/>
      <c r="J287" s="83">
        <v>35.503999999999998</v>
      </c>
    </row>
    <row r="288" spans="1:10" s="58" customFormat="1" ht="15" customHeight="1" x14ac:dyDescent="0.2">
      <c r="A288" s="70" t="s">
        <v>431</v>
      </c>
      <c r="B288" s="81" t="s">
        <v>9</v>
      </c>
      <c r="C288" s="70" t="s">
        <v>269</v>
      </c>
      <c r="D288" s="70" t="s">
        <v>430</v>
      </c>
      <c r="E288" s="81" t="s">
        <v>8</v>
      </c>
      <c r="F288" s="81" t="s">
        <v>309</v>
      </c>
      <c r="G288" s="82" t="s">
        <v>423</v>
      </c>
      <c r="H288" s="103" t="s">
        <v>429</v>
      </c>
      <c r="I288" s="103"/>
      <c r="J288" s="81" t="s">
        <v>306</v>
      </c>
    </row>
    <row r="289" spans="1:10" s="58" customFormat="1" ht="25.5" x14ac:dyDescent="0.2">
      <c r="A289" s="74" t="s">
        <v>427</v>
      </c>
      <c r="B289" s="73" t="s">
        <v>30</v>
      </c>
      <c r="C289" s="74" t="s">
        <v>737</v>
      </c>
      <c r="D289" s="74" t="s">
        <v>426</v>
      </c>
      <c r="E289" s="73">
        <v>5914655</v>
      </c>
      <c r="F289" s="76">
        <v>2.5300000000000001E-3</v>
      </c>
      <c r="G289" s="75" t="s">
        <v>234</v>
      </c>
      <c r="H289" s="106">
        <v>22.03</v>
      </c>
      <c r="I289" s="100"/>
      <c r="J289" s="84">
        <v>5.57E-2</v>
      </c>
    </row>
    <row r="290" spans="1:10" s="58" customFormat="1" ht="25.5" x14ac:dyDescent="0.2">
      <c r="A290" s="74" t="s">
        <v>427</v>
      </c>
      <c r="B290" s="73" t="s">
        <v>30</v>
      </c>
      <c r="C290" s="74" t="s">
        <v>735</v>
      </c>
      <c r="D290" s="74" t="s">
        <v>426</v>
      </c>
      <c r="E290" s="73">
        <v>5914655</v>
      </c>
      <c r="F290" s="76">
        <v>5.6600000000000001E-3</v>
      </c>
      <c r="G290" s="75" t="s">
        <v>234</v>
      </c>
      <c r="H290" s="106">
        <v>22.03</v>
      </c>
      <c r="I290" s="100"/>
      <c r="J290" s="84">
        <v>0.12470000000000001</v>
      </c>
    </row>
    <row r="291" spans="1:10" s="58" customFormat="1" ht="25.5" x14ac:dyDescent="0.2">
      <c r="A291" s="74" t="s">
        <v>427</v>
      </c>
      <c r="B291" s="73" t="s">
        <v>30</v>
      </c>
      <c r="C291" s="74" t="s">
        <v>733</v>
      </c>
      <c r="D291" s="74" t="s">
        <v>426</v>
      </c>
      <c r="E291" s="73">
        <v>5914655</v>
      </c>
      <c r="F291" s="76">
        <v>2.0000000000000002E-5</v>
      </c>
      <c r="G291" s="75" t="s">
        <v>234</v>
      </c>
      <c r="H291" s="106">
        <v>22.03</v>
      </c>
      <c r="I291" s="100"/>
      <c r="J291" s="84">
        <v>4.0000000000000002E-4</v>
      </c>
    </row>
    <row r="292" spans="1:10" s="58" customFormat="1" ht="25.5" x14ac:dyDescent="0.2">
      <c r="A292" s="74" t="s">
        <v>427</v>
      </c>
      <c r="B292" s="73" t="s">
        <v>30</v>
      </c>
      <c r="C292" s="74" t="s">
        <v>731</v>
      </c>
      <c r="D292" s="74" t="s">
        <v>426</v>
      </c>
      <c r="E292" s="73">
        <v>5914655</v>
      </c>
      <c r="F292" s="76">
        <v>3.6999999999999999E-4</v>
      </c>
      <c r="G292" s="75" t="s">
        <v>234</v>
      </c>
      <c r="H292" s="106">
        <v>22.03</v>
      </c>
      <c r="I292" s="100"/>
      <c r="J292" s="84">
        <v>8.2000000000000007E-3</v>
      </c>
    </row>
    <row r="293" spans="1:10" s="58" customFormat="1" ht="25.5" x14ac:dyDescent="0.2">
      <c r="A293" s="74" t="s">
        <v>427</v>
      </c>
      <c r="B293" s="73" t="s">
        <v>30</v>
      </c>
      <c r="C293" s="74" t="s">
        <v>729</v>
      </c>
      <c r="D293" s="74" t="s">
        <v>426</v>
      </c>
      <c r="E293" s="73">
        <v>5914655</v>
      </c>
      <c r="F293" s="76">
        <v>2.0000000000000001E-4</v>
      </c>
      <c r="G293" s="75" t="s">
        <v>234</v>
      </c>
      <c r="H293" s="106">
        <v>22.03</v>
      </c>
      <c r="I293" s="100"/>
      <c r="J293" s="84">
        <v>4.4000000000000003E-3</v>
      </c>
    </row>
    <row r="294" spans="1:10" s="58" customFormat="1" ht="25.5" x14ac:dyDescent="0.2">
      <c r="A294" s="74" t="s">
        <v>427</v>
      </c>
      <c r="B294" s="73" t="s">
        <v>30</v>
      </c>
      <c r="C294" s="74" t="s">
        <v>727</v>
      </c>
      <c r="D294" s="74" t="s">
        <v>426</v>
      </c>
      <c r="E294" s="73">
        <v>5914655</v>
      </c>
      <c r="F294" s="76">
        <v>5.2300000000000003E-3</v>
      </c>
      <c r="G294" s="75" t="s">
        <v>234</v>
      </c>
      <c r="H294" s="106">
        <v>22.03</v>
      </c>
      <c r="I294" s="100"/>
      <c r="J294" s="84">
        <v>0.1152</v>
      </c>
    </row>
    <row r="295" spans="1:10" s="58" customFormat="1" ht="14.25" customHeight="1" x14ac:dyDescent="0.2">
      <c r="A295" s="74" t="s">
        <v>427</v>
      </c>
      <c r="B295" s="73" t="s">
        <v>30</v>
      </c>
      <c r="C295" s="74" t="s">
        <v>725</v>
      </c>
      <c r="D295" s="74" t="s">
        <v>426</v>
      </c>
      <c r="E295" s="73">
        <v>5914655</v>
      </c>
      <c r="F295" s="76">
        <v>2.7000000000000001E-3</v>
      </c>
      <c r="G295" s="75" t="s">
        <v>234</v>
      </c>
      <c r="H295" s="106">
        <v>22.03</v>
      </c>
      <c r="I295" s="100"/>
      <c r="J295" s="84">
        <v>5.9499999999999997E-2</v>
      </c>
    </row>
    <row r="296" spans="1:10" s="58" customFormat="1" ht="15" customHeight="1" x14ac:dyDescent="0.2">
      <c r="A296" s="96"/>
      <c r="B296" s="96"/>
      <c r="C296" s="96"/>
      <c r="D296" s="96"/>
      <c r="E296" s="96"/>
      <c r="F296" s="96" t="s">
        <v>425</v>
      </c>
      <c r="G296" s="96"/>
      <c r="H296" s="96"/>
      <c r="I296" s="96"/>
      <c r="J296" s="83">
        <v>0.36809999999999998</v>
      </c>
    </row>
    <row r="297" spans="1:10" s="58" customFormat="1" ht="15" customHeight="1" x14ac:dyDescent="0.2">
      <c r="A297" s="70" t="s">
        <v>424</v>
      </c>
      <c r="B297" s="81" t="s">
        <v>9</v>
      </c>
      <c r="C297" s="70" t="s">
        <v>269</v>
      </c>
      <c r="D297" s="70" t="s">
        <v>416</v>
      </c>
      <c r="E297" s="81" t="s">
        <v>309</v>
      </c>
      <c r="F297" s="81" t="s">
        <v>423</v>
      </c>
      <c r="G297" s="105" t="s">
        <v>422</v>
      </c>
      <c r="H297" s="103"/>
      <c r="I297" s="103"/>
      <c r="J297" s="81" t="s">
        <v>306</v>
      </c>
    </row>
    <row r="298" spans="1:10" s="58" customFormat="1" ht="15" x14ac:dyDescent="0.2">
      <c r="A298" s="82"/>
      <c r="B298" s="82"/>
      <c r="C298" s="82"/>
      <c r="D298" s="82"/>
      <c r="E298" s="82"/>
      <c r="F298" s="82"/>
      <c r="G298" s="82" t="s">
        <v>421</v>
      </c>
      <c r="H298" s="82" t="s">
        <v>420</v>
      </c>
      <c r="I298" s="82" t="s">
        <v>419</v>
      </c>
      <c r="J298" s="82"/>
    </row>
    <row r="299" spans="1:10" s="58" customFormat="1" ht="38.25" x14ac:dyDescent="0.2">
      <c r="A299" s="74" t="s">
        <v>416</v>
      </c>
      <c r="B299" s="73" t="s">
        <v>30</v>
      </c>
      <c r="C299" s="74" t="s">
        <v>737</v>
      </c>
      <c r="D299" s="74" t="s">
        <v>736</v>
      </c>
      <c r="E299" s="76">
        <v>2.5300000000000001E-3</v>
      </c>
      <c r="F299" s="75" t="s">
        <v>312</v>
      </c>
      <c r="G299" s="73" t="s">
        <v>1039</v>
      </c>
      <c r="H299" s="73" t="s">
        <v>1040</v>
      </c>
      <c r="I299" s="73" t="s">
        <v>1041</v>
      </c>
      <c r="J299" s="84">
        <v>0</v>
      </c>
    </row>
    <row r="300" spans="1:10" s="58" customFormat="1" ht="38.25" x14ac:dyDescent="0.2">
      <c r="A300" s="74" t="s">
        <v>416</v>
      </c>
      <c r="B300" s="73" t="s">
        <v>30</v>
      </c>
      <c r="C300" s="74" t="s">
        <v>735</v>
      </c>
      <c r="D300" s="74" t="s">
        <v>734</v>
      </c>
      <c r="E300" s="76">
        <v>5.6600000000000001E-3</v>
      </c>
      <c r="F300" s="75" t="s">
        <v>312</v>
      </c>
      <c r="G300" s="73" t="s">
        <v>1039</v>
      </c>
      <c r="H300" s="73" t="s">
        <v>1040</v>
      </c>
      <c r="I300" s="73" t="s">
        <v>1041</v>
      </c>
      <c r="J300" s="84">
        <v>0</v>
      </c>
    </row>
    <row r="301" spans="1:10" s="58" customFormat="1" ht="38.25" x14ac:dyDescent="0.2">
      <c r="A301" s="74" t="s">
        <v>416</v>
      </c>
      <c r="B301" s="73" t="s">
        <v>30</v>
      </c>
      <c r="C301" s="74" t="s">
        <v>733</v>
      </c>
      <c r="D301" s="74" t="s">
        <v>732</v>
      </c>
      <c r="E301" s="76">
        <v>2.0000000000000002E-5</v>
      </c>
      <c r="F301" s="75" t="s">
        <v>312</v>
      </c>
      <c r="G301" s="73" t="s">
        <v>1039</v>
      </c>
      <c r="H301" s="73" t="s">
        <v>1040</v>
      </c>
      <c r="I301" s="73" t="s">
        <v>1041</v>
      </c>
      <c r="J301" s="84">
        <v>0</v>
      </c>
    </row>
    <row r="302" spans="1:10" s="58" customFormat="1" ht="38.25" x14ac:dyDescent="0.2">
      <c r="A302" s="74" t="s">
        <v>416</v>
      </c>
      <c r="B302" s="73" t="s">
        <v>30</v>
      </c>
      <c r="C302" s="74" t="s">
        <v>731</v>
      </c>
      <c r="D302" s="74" t="s">
        <v>730</v>
      </c>
      <c r="E302" s="76">
        <v>3.6999999999999999E-4</v>
      </c>
      <c r="F302" s="75" t="s">
        <v>312</v>
      </c>
      <c r="G302" s="73" t="s">
        <v>1039</v>
      </c>
      <c r="H302" s="73" t="s">
        <v>1040</v>
      </c>
      <c r="I302" s="73" t="s">
        <v>1041</v>
      </c>
      <c r="J302" s="84">
        <v>0</v>
      </c>
    </row>
    <row r="303" spans="1:10" s="58" customFormat="1" ht="38.25" x14ac:dyDescent="0.2">
      <c r="A303" s="74" t="s">
        <v>416</v>
      </c>
      <c r="B303" s="73" t="s">
        <v>30</v>
      </c>
      <c r="C303" s="74" t="s">
        <v>729</v>
      </c>
      <c r="D303" s="74" t="s">
        <v>728</v>
      </c>
      <c r="E303" s="76">
        <v>2.0000000000000001E-4</v>
      </c>
      <c r="F303" s="75" t="s">
        <v>312</v>
      </c>
      <c r="G303" s="73" t="s">
        <v>1039</v>
      </c>
      <c r="H303" s="73" t="s">
        <v>1040</v>
      </c>
      <c r="I303" s="73" t="s">
        <v>1041</v>
      </c>
      <c r="J303" s="84">
        <v>0</v>
      </c>
    </row>
    <row r="304" spans="1:10" s="58" customFormat="1" ht="14.25" customHeight="1" x14ac:dyDescent="0.2">
      <c r="A304" s="74" t="s">
        <v>416</v>
      </c>
      <c r="B304" s="73" t="s">
        <v>30</v>
      </c>
      <c r="C304" s="74" t="s">
        <v>727</v>
      </c>
      <c r="D304" s="74" t="s">
        <v>726</v>
      </c>
      <c r="E304" s="76">
        <v>5.2300000000000003E-3</v>
      </c>
      <c r="F304" s="75" t="s">
        <v>312</v>
      </c>
      <c r="G304" s="73" t="s">
        <v>1039</v>
      </c>
      <c r="H304" s="73" t="s">
        <v>1040</v>
      </c>
      <c r="I304" s="73" t="s">
        <v>1041</v>
      </c>
      <c r="J304" s="84">
        <v>0</v>
      </c>
    </row>
    <row r="305" spans="1:10" s="58" customFormat="1" ht="15" customHeight="1" x14ac:dyDescent="0.2">
      <c r="A305" s="74" t="s">
        <v>416</v>
      </c>
      <c r="B305" s="73" t="s">
        <v>30</v>
      </c>
      <c r="C305" s="74" t="s">
        <v>725</v>
      </c>
      <c r="D305" s="74" t="s">
        <v>724</v>
      </c>
      <c r="E305" s="76">
        <v>2.7000000000000001E-3</v>
      </c>
      <c r="F305" s="75" t="s">
        <v>312</v>
      </c>
      <c r="G305" s="73" t="s">
        <v>1039</v>
      </c>
      <c r="H305" s="73" t="s">
        <v>1040</v>
      </c>
      <c r="I305" s="73" t="s">
        <v>1041</v>
      </c>
      <c r="J305" s="84">
        <v>0</v>
      </c>
    </row>
    <row r="306" spans="1:10" s="58" customFormat="1" ht="14.25" customHeight="1" x14ac:dyDescent="0.2">
      <c r="A306" s="96"/>
      <c r="B306" s="96"/>
      <c r="C306" s="96"/>
      <c r="D306" s="96"/>
      <c r="E306" s="96"/>
      <c r="F306" s="96" t="s">
        <v>413</v>
      </c>
      <c r="G306" s="96"/>
      <c r="H306" s="96"/>
      <c r="I306" s="96"/>
      <c r="J306" s="83">
        <v>0</v>
      </c>
    </row>
    <row r="307" spans="1:10" s="58" customFormat="1" ht="25.5" x14ac:dyDescent="0.2">
      <c r="A307" s="79"/>
      <c r="B307" s="79"/>
      <c r="C307" s="79"/>
      <c r="D307" s="79"/>
      <c r="E307" s="79" t="s">
        <v>264</v>
      </c>
      <c r="F307" s="78">
        <v>13.47583295449274</v>
      </c>
      <c r="G307" s="79" t="s">
        <v>263</v>
      </c>
      <c r="H307" s="78">
        <v>15.57</v>
      </c>
      <c r="I307" s="79" t="s">
        <v>262</v>
      </c>
      <c r="J307" s="78">
        <v>29.049853121438229</v>
      </c>
    </row>
    <row r="308" spans="1:10" s="58" customFormat="1" ht="15" customHeight="1" thickBot="1" x14ac:dyDescent="0.25">
      <c r="A308" s="79"/>
      <c r="B308" s="79"/>
      <c r="C308" s="79"/>
      <c r="D308" s="79"/>
      <c r="E308" s="79" t="s">
        <v>261</v>
      </c>
      <c r="F308" s="78">
        <v>13.83</v>
      </c>
      <c r="G308" s="79"/>
      <c r="H308" s="101" t="s">
        <v>260</v>
      </c>
      <c r="I308" s="101"/>
      <c r="J308" s="78">
        <v>80.569999999999993</v>
      </c>
    </row>
    <row r="309" spans="1:10" s="58" customFormat="1" ht="15" thickTop="1" x14ac:dyDescent="0.2">
      <c r="A309" s="80"/>
      <c r="B309" s="80"/>
      <c r="C309" s="80"/>
      <c r="D309" s="80"/>
      <c r="E309" s="80"/>
      <c r="F309" s="80"/>
      <c r="G309" s="80"/>
      <c r="H309" s="80"/>
      <c r="I309" s="80"/>
      <c r="J309" s="80"/>
    </row>
    <row r="310" spans="1:10" s="58" customFormat="1" ht="15" x14ac:dyDescent="0.2">
      <c r="A310" s="70" t="s">
        <v>85</v>
      </c>
      <c r="B310" s="81" t="s">
        <v>8</v>
      </c>
      <c r="C310" s="70" t="s">
        <v>9</v>
      </c>
      <c r="D310" s="70" t="s">
        <v>10</v>
      </c>
      <c r="E310" s="104" t="s">
        <v>280</v>
      </c>
      <c r="F310" s="104"/>
      <c r="G310" s="82" t="s">
        <v>11</v>
      </c>
      <c r="H310" s="81" t="s">
        <v>12</v>
      </c>
      <c r="I310" s="81" t="s">
        <v>13</v>
      </c>
      <c r="J310" s="81" t="s">
        <v>15</v>
      </c>
    </row>
    <row r="311" spans="1:10" s="58" customFormat="1" ht="25.5" customHeight="1" x14ac:dyDescent="0.2">
      <c r="A311" s="71" t="s">
        <v>279</v>
      </c>
      <c r="B311" s="62" t="s">
        <v>86</v>
      </c>
      <c r="C311" s="71" t="s">
        <v>23</v>
      </c>
      <c r="D311" s="71" t="s">
        <v>87</v>
      </c>
      <c r="E311" s="102" t="s">
        <v>585</v>
      </c>
      <c r="F311" s="102"/>
      <c r="G311" s="63" t="s">
        <v>88</v>
      </c>
      <c r="H311" s="72">
        <v>1</v>
      </c>
      <c r="I311" s="64">
        <v>5.54</v>
      </c>
      <c r="J311" s="64">
        <v>5.54</v>
      </c>
    </row>
    <row r="312" spans="1:10" s="58" customFormat="1" ht="25.5" customHeight="1" x14ac:dyDescent="0.2">
      <c r="A312" s="74" t="s">
        <v>275</v>
      </c>
      <c r="B312" s="73" t="s">
        <v>584</v>
      </c>
      <c r="C312" s="74" t="s">
        <v>23</v>
      </c>
      <c r="D312" s="74" t="s">
        <v>583</v>
      </c>
      <c r="E312" s="100" t="s">
        <v>343</v>
      </c>
      <c r="F312" s="100"/>
      <c r="G312" s="75" t="s">
        <v>125</v>
      </c>
      <c r="H312" s="76">
        <v>4.1999999999999997E-3</v>
      </c>
      <c r="I312" s="77">
        <v>20.93</v>
      </c>
      <c r="J312" s="77">
        <v>0.08</v>
      </c>
    </row>
    <row r="313" spans="1:10" s="58" customFormat="1" ht="25.5" customHeight="1" x14ac:dyDescent="0.2">
      <c r="A313" s="74" t="s">
        <v>275</v>
      </c>
      <c r="B313" s="73" t="s">
        <v>582</v>
      </c>
      <c r="C313" s="74" t="s">
        <v>23</v>
      </c>
      <c r="D313" s="74" t="s">
        <v>581</v>
      </c>
      <c r="E313" s="100" t="s">
        <v>343</v>
      </c>
      <c r="F313" s="100"/>
      <c r="G313" s="75" t="s">
        <v>125</v>
      </c>
      <c r="H313" s="76">
        <v>2.5899999999999999E-2</v>
      </c>
      <c r="I313" s="77">
        <v>29.1</v>
      </c>
      <c r="J313" s="77">
        <v>0.75</v>
      </c>
    </row>
    <row r="314" spans="1:10" s="58" customFormat="1" ht="14.25" customHeight="1" x14ac:dyDescent="0.2">
      <c r="A314" s="74" t="s">
        <v>275</v>
      </c>
      <c r="B314" s="73" t="s">
        <v>595</v>
      </c>
      <c r="C314" s="74" t="s">
        <v>23</v>
      </c>
      <c r="D314" s="74" t="s">
        <v>594</v>
      </c>
      <c r="E314" s="100" t="s">
        <v>585</v>
      </c>
      <c r="F314" s="100"/>
      <c r="G314" s="75" t="s">
        <v>88</v>
      </c>
      <c r="H314" s="76">
        <v>1</v>
      </c>
      <c r="I314" s="77">
        <v>4.34</v>
      </c>
      <c r="J314" s="77">
        <v>4.34</v>
      </c>
    </row>
    <row r="315" spans="1:10" s="58" customFormat="1" ht="25.5" x14ac:dyDescent="0.2">
      <c r="A315" s="74" t="s">
        <v>269</v>
      </c>
      <c r="B315" s="73" t="s">
        <v>693</v>
      </c>
      <c r="C315" s="74" t="s">
        <v>23</v>
      </c>
      <c r="D315" s="74" t="s">
        <v>692</v>
      </c>
      <c r="E315" s="100" t="s">
        <v>266</v>
      </c>
      <c r="F315" s="100"/>
      <c r="G315" s="75" t="s">
        <v>47</v>
      </c>
      <c r="H315" s="76">
        <v>0.35699999999999998</v>
      </c>
      <c r="I315" s="77">
        <v>0.12</v>
      </c>
      <c r="J315" s="77">
        <v>0.04</v>
      </c>
    </row>
    <row r="316" spans="1:10" s="58" customFormat="1" ht="15" customHeight="1" x14ac:dyDescent="0.2">
      <c r="A316" s="74" t="s">
        <v>269</v>
      </c>
      <c r="B316" s="73" t="s">
        <v>691</v>
      </c>
      <c r="C316" s="74" t="s">
        <v>23</v>
      </c>
      <c r="D316" s="74" t="s">
        <v>690</v>
      </c>
      <c r="E316" s="100" t="s">
        <v>266</v>
      </c>
      <c r="F316" s="100"/>
      <c r="G316" s="75" t="s">
        <v>88</v>
      </c>
      <c r="H316" s="76">
        <v>2.5000000000000001E-2</v>
      </c>
      <c r="I316" s="77">
        <v>13.31</v>
      </c>
      <c r="J316" s="77">
        <v>0.33</v>
      </c>
    </row>
    <row r="317" spans="1:10" s="58" customFormat="1" ht="25.5" x14ac:dyDescent="0.2">
      <c r="A317" s="79"/>
      <c r="B317" s="79"/>
      <c r="C317" s="79"/>
      <c r="D317" s="79"/>
      <c r="E317" s="79" t="s">
        <v>264</v>
      </c>
      <c r="F317" s="78">
        <v>0.42213666094540059</v>
      </c>
      <c r="G317" s="79" t="s">
        <v>263</v>
      </c>
      <c r="H317" s="78">
        <v>0.49</v>
      </c>
      <c r="I317" s="79" t="s">
        <v>262</v>
      </c>
      <c r="J317" s="78">
        <v>0.91</v>
      </c>
    </row>
    <row r="318" spans="1:10" s="58" customFormat="1" ht="15" customHeight="1" thickBot="1" x14ac:dyDescent="0.25">
      <c r="A318" s="79"/>
      <c r="B318" s="79"/>
      <c r="C318" s="79"/>
      <c r="D318" s="79"/>
      <c r="E318" s="79" t="s">
        <v>261</v>
      </c>
      <c r="F318" s="78">
        <v>1.1399999999999999</v>
      </c>
      <c r="G318" s="79"/>
      <c r="H318" s="101" t="s">
        <v>260</v>
      </c>
      <c r="I318" s="101"/>
      <c r="J318" s="78">
        <v>6.68</v>
      </c>
    </row>
    <row r="319" spans="1:10" s="58" customFormat="1" ht="25.5" customHeight="1" thickTop="1" x14ac:dyDescent="0.2">
      <c r="A319" s="80"/>
      <c r="B319" s="80"/>
      <c r="C319" s="80"/>
      <c r="D319" s="80"/>
      <c r="E319" s="80"/>
      <c r="F319" s="80"/>
      <c r="G319" s="80"/>
      <c r="H319" s="80"/>
      <c r="I319" s="80"/>
      <c r="J319" s="80"/>
    </row>
    <row r="320" spans="1:10" s="58" customFormat="1" ht="25.5" customHeight="1" x14ac:dyDescent="0.2">
      <c r="A320" s="70" t="s">
        <v>89</v>
      </c>
      <c r="B320" s="81" t="s">
        <v>8</v>
      </c>
      <c r="C320" s="70" t="s">
        <v>9</v>
      </c>
      <c r="D320" s="70" t="s">
        <v>10</v>
      </c>
      <c r="E320" s="104" t="s">
        <v>280</v>
      </c>
      <c r="F320" s="104"/>
      <c r="G320" s="82" t="s">
        <v>11</v>
      </c>
      <c r="H320" s="81" t="s">
        <v>12</v>
      </c>
      <c r="I320" s="81" t="s">
        <v>13</v>
      </c>
      <c r="J320" s="81" t="s">
        <v>15</v>
      </c>
    </row>
    <row r="321" spans="1:10" s="58" customFormat="1" ht="25.5" customHeight="1" x14ac:dyDescent="0.2">
      <c r="A321" s="71" t="s">
        <v>279</v>
      </c>
      <c r="B321" s="62" t="s">
        <v>90</v>
      </c>
      <c r="C321" s="71" t="s">
        <v>23</v>
      </c>
      <c r="D321" s="71" t="s">
        <v>91</v>
      </c>
      <c r="E321" s="102" t="s">
        <v>585</v>
      </c>
      <c r="F321" s="102"/>
      <c r="G321" s="63" t="s">
        <v>88</v>
      </c>
      <c r="H321" s="72">
        <v>1</v>
      </c>
      <c r="I321" s="64">
        <v>4.3099999999999996</v>
      </c>
      <c r="J321" s="64">
        <v>4.3099999999999996</v>
      </c>
    </row>
    <row r="322" spans="1:10" s="58" customFormat="1" ht="25.5" customHeight="1" x14ac:dyDescent="0.2">
      <c r="A322" s="74" t="s">
        <v>275</v>
      </c>
      <c r="B322" s="73" t="s">
        <v>584</v>
      </c>
      <c r="C322" s="74" t="s">
        <v>23</v>
      </c>
      <c r="D322" s="74" t="s">
        <v>583</v>
      </c>
      <c r="E322" s="100" t="s">
        <v>343</v>
      </c>
      <c r="F322" s="100"/>
      <c r="G322" s="75" t="s">
        <v>125</v>
      </c>
      <c r="H322" s="76">
        <v>2E-3</v>
      </c>
      <c r="I322" s="77">
        <v>20.93</v>
      </c>
      <c r="J322" s="77">
        <v>0.04</v>
      </c>
    </row>
    <row r="323" spans="1:10" s="58" customFormat="1" ht="25.5" customHeight="1" x14ac:dyDescent="0.2">
      <c r="A323" s="74" t="s">
        <v>275</v>
      </c>
      <c r="B323" s="73" t="s">
        <v>582</v>
      </c>
      <c r="C323" s="74" t="s">
        <v>23</v>
      </c>
      <c r="D323" s="74" t="s">
        <v>581</v>
      </c>
      <c r="E323" s="100" t="s">
        <v>343</v>
      </c>
      <c r="F323" s="100"/>
      <c r="G323" s="75" t="s">
        <v>125</v>
      </c>
      <c r="H323" s="76">
        <v>1.21E-2</v>
      </c>
      <c r="I323" s="77">
        <v>29.1</v>
      </c>
      <c r="J323" s="77">
        <v>0.35</v>
      </c>
    </row>
    <row r="324" spans="1:10" s="58" customFormat="1" ht="25.5" customHeight="1" x14ac:dyDescent="0.2">
      <c r="A324" s="74" t="s">
        <v>275</v>
      </c>
      <c r="B324" s="73" t="s">
        <v>591</v>
      </c>
      <c r="C324" s="74" t="s">
        <v>23</v>
      </c>
      <c r="D324" s="74" t="s">
        <v>590</v>
      </c>
      <c r="E324" s="100" t="s">
        <v>585</v>
      </c>
      <c r="F324" s="100"/>
      <c r="G324" s="75" t="s">
        <v>88</v>
      </c>
      <c r="H324" s="76">
        <v>1</v>
      </c>
      <c r="I324" s="77">
        <v>3.59</v>
      </c>
      <c r="J324" s="77">
        <v>3.59</v>
      </c>
    </row>
    <row r="325" spans="1:10" s="58" customFormat="1" ht="25.5" x14ac:dyDescent="0.2">
      <c r="A325" s="74" t="s">
        <v>269</v>
      </c>
      <c r="B325" s="73" t="s">
        <v>691</v>
      </c>
      <c r="C325" s="74" t="s">
        <v>23</v>
      </c>
      <c r="D325" s="74" t="s">
        <v>690</v>
      </c>
      <c r="E325" s="100" t="s">
        <v>266</v>
      </c>
      <c r="F325" s="100"/>
      <c r="G325" s="75" t="s">
        <v>88</v>
      </c>
      <c r="H325" s="76">
        <v>2.5000000000000001E-2</v>
      </c>
      <c r="I325" s="77">
        <v>13.31</v>
      </c>
      <c r="J325" s="77">
        <v>0.33</v>
      </c>
    </row>
    <row r="326" spans="1:10" s="58" customFormat="1" ht="15" customHeight="1" x14ac:dyDescent="0.2">
      <c r="A326" s="79"/>
      <c r="B326" s="79"/>
      <c r="C326" s="79"/>
      <c r="D326" s="79"/>
      <c r="E326" s="79" t="s">
        <v>264</v>
      </c>
      <c r="F326" s="78">
        <v>0.17627684742774968</v>
      </c>
      <c r="G326" s="79" t="s">
        <v>263</v>
      </c>
      <c r="H326" s="78">
        <v>0.2</v>
      </c>
      <c r="I326" s="79" t="s">
        <v>262</v>
      </c>
      <c r="J326" s="78">
        <v>0.38</v>
      </c>
    </row>
    <row r="327" spans="1:10" s="58" customFormat="1" ht="15" customHeight="1" thickBot="1" x14ac:dyDescent="0.25">
      <c r="A327" s="79"/>
      <c r="B327" s="79"/>
      <c r="C327" s="79"/>
      <c r="D327" s="79"/>
      <c r="E327" s="79" t="s">
        <v>261</v>
      </c>
      <c r="F327" s="78">
        <v>0.89</v>
      </c>
      <c r="G327" s="79"/>
      <c r="H327" s="101" t="s">
        <v>260</v>
      </c>
      <c r="I327" s="101"/>
      <c r="J327" s="78">
        <v>5.2</v>
      </c>
    </row>
    <row r="328" spans="1:10" s="58" customFormat="1" ht="15" thickTop="1" x14ac:dyDescent="0.2">
      <c r="A328" s="80"/>
      <c r="B328" s="80"/>
      <c r="C328" s="80"/>
      <c r="D328" s="80"/>
      <c r="E328" s="80"/>
      <c r="F328" s="80"/>
      <c r="G328" s="80"/>
      <c r="H328" s="80"/>
      <c r="I328" s="80"/>
      <c r="J328" s="80"/>
    </row>
    <row r="329" spans="1:10" s="58" customFormat="1" ht="25.5" customHeight="1" x14ac:dyDescent="0.2">
      <c r="A329" s="70" t="s">
        <v>92</v>
      </c>
      <c r="B329" s="81" t="s">
        <v>8</v>
      </c>
      <c r="C329" s="70" t="s">
        <v>9</v>
      </c>
      <c r="D329" s="70" t="s">
        <v>10</v>
      </c>
      <c r="E329" s="104" t="s">
        <v>280</v>
      </c>
      <c r="F329" s="104"/>
      <c r="G329" s="82" t="s">
        <v>11</v>
      </c>
      <c r="H329" s="81" t="s">
        <v>12</v>
      </c>
      <c r="I329" s="81" t="s">
        <v>13</v>
      </c>
      <c r="J329" s="81" t="s">
        <v>15</v>
      </c>
    </row>
    <row r="330" spans="1:10" s="58" customFormat="1" ht="25.5" customHeight="1" x14ac:dyDescent="0.2">
      <c r="A330" s="71" t="s">
        <v>279</v>
      </c>
      <c r="B330" s="62" t="s">
        <v>93</v>
      </c>
      <c r="C330" s="71" t="s">
        <v>30</v>
      </c>
      <c r="D330" s="71" t="s">
        <v>94</v>
      </c>
      <c r="E330" s="102" t="s">
        <v>313</v>
      </c>
      <c r="F330" s="102"/>
      <c r="G330" s="63" t="s">
        <v>58</v>
      </c>
      <c r="H330" s="72">
        <v>1</v>
      </c>
      <c r="I330" s="64">
        <v>300.08</v>
      </c>
      <c r="J330" s="64">
        <v>300.08</v>
      </c>
    </row>
    <row r="331" spans="1:10" s="58" customFormat="1" ht="25.5" customHeight="1" x14ac:dyDescent="0.2">
      <c r="A331" s="104" t="s">
        <v>311</v>
      </c>
      <c r="B331" s="103" t="s">
        <v>8</v>
      </c>
      <c r="C331" s="104" t="s">
        <v>9</v>
      </c>
      <c r="D331" s="104" t="s">
        <v>310</v>
      </c>
      <c r="E331" s="103" t="s">
        <v>309</v>
      </c>
      <c r="F331" s="105" t="s">
        <v>308</v>
      </c>
      <c r="G331" s="103"/>
      <c r="H331" s="105" t="s">
        <v>307</v>
      </c>
      <c r="I331" s="103"/>
      <c r="J331" s="103" t="s">
        <v>306</v>
      </c>
    </row>
    <row r="332" spans="1:10" s="58" customFormat="1" ht="25.5" customHeight="1" x14ac:dyDescent="0.2">
      <c r="A332" s="103"/>
      <c r="B332" s="103"/>
      <c r="C332" s="103"/>
      <c r="D332" s="103"/>
      <c r="E332" s="103"/>
      <c r="F332" s="81" t="s">
        <v>305</v>
      </c>
      <c r="G332" s="81" t="s">
        <v>304</v>
      </c>
      <c r="H332" s="81" t="s">
        <v>305</v>
      </c>
      <c r="I332" s="81" t="s">
        <v>304</v>
      </c>
      <c r="J332" s="103"/>
    </row>
    <row r="333" spans="1:10" s="58" customFormat="1" ht="25.5" x14ac:dyDescent="0.2">
      <c r="A333" s="74" t="s">
        <v>269</v>
      </c>
      <c r="B333" s="73" t="s">
        <v>723</v>
      </c>
      <c r="C333" s="74" t="s">
        <v>30</v>
      </c>
      <c r="D333" s="74" t="s">
        <v>722</v>
      </c>
      <c r="E333" s="76">
        <v>1</v>
      </c>
      <c r="F333" s="77">
        <v>1</v>
      </c>
      <c r="G333" s="77">
        <v>0</v>
      </c>
      <c r="H333" s="84">
        <v>0.6321</v>
      </c>
      <c r="I333" s="84">
        <v>0.42459999999999998</v>
      </c>
      <c r="J333" s="84">
        <v>0.6321</v>
      </c>
    </row>
    <row r="334" spans="1:10" s="58" customFormat="1" x14ac:dyDescent="0.2">
      <c r="A334" s="74" t="s">
        <v>269</v>
      </c>
      <c r="B334" s="73" t="s">
        <v>721</v>
      </c>
      <c r="C334" s="74" t="s">
        <v>30</v>
      </c>
      <c r="D334" s="74" t="s">
        <v>720</v>
      </c>
      <c r="E334" s="76">
        <v>1</v>
      </c>
      <c r="F334" s="77">
        <v>1</v>
      </c>
      <c r="G334" s="77">
        <v>0</v>
      </c>
      <c r="H334" s="84">
        <v>34.073999999999998</v>
      </c>
      <c r="I334" s="84">
        <v>21.5764</v>
      </c>
      <c r="J334" s="84">
        <v>34.073999999999998</v>
      </c>
    </row>
    <row r="335" spans="1:10" s="58" customFormat="1" ht="15" customHeight="1" x14ac:dyDescent="0.2">
      <c r="A335" s="74" t="s">
        <v>269</v>
      </c>
      <c r="B335" s="73" t="s">
        <v>719</v>
      </c>
      <c r="C335" s="74" t="s">
        <v>30</v>
      </c>
      <c r="D335" s="74" t="s">
        <v>718</v>
      </c>
      <c r="E335" s="76">
        <v>4</v>
      </c>
      <c r="F335" s="77">
        <v>0.88</v>
      </c>
      <c r="G335" s="77">
        <v>0.12</v>
      </c>
      <c r="H335" s="84">
        <v>0.3755</v>
      </c>
      <c r="I335" s="84">
        <v>0.254</v>
      </c>
      <c r="J335" s="84">
        <v>1.4437</v>
      </c>
    </row>
    <row r="336" spans="1:10" s="58" customFormat="1" x14ac:dyDescent="0.2">
      <c r="A336" s="74" t="s">
        <v>269</v>
      </c>
      <c r="B336" s="73" t="s">
        <v>717</v>
      </c>
      <c r="C336" s="74" t="s">
        <v>30</v>
      </c>
      <c r="D336" s="74" t="s">
        <v>716</v>
      </c>
      <c r="E336" s="76">
        <v>3</v>
      </c>
      <c r="F336" s="77">
        <v>0.4</v>
      </c>
      <c r="G336" s="77">
        <v>0.6</v>
      </c>
      <c r="H336" s="84">
        <v>0.85980000000000001</v>
      </c>
      <c r="I336" s="84">
        <v>0.58179999999999998</v>
      </c>
      <c r="J336" s="84">
        <v>2.0790000000000002</v>
      </c>
    </row>
    <row r="337" spans="1:10" s="58" customFormat="1" ht="14.25" customHeight="1" x14ac:dyDescent="0.2">
      <c r="A337" s="96"/>
      <c r="B337" s="96"/>
      <c r="C337" s="96"/>
      <c r="D337" s="96"/>
      <c r="E337" s="96"/>
      <c r="F337" s="96" t="s">
        <v>301</v>
      </c>
      <c r="G337" s="96"/>
      <c r="H337" s="96"/>
      <c r="I337" s="96"/>
      <c r="J337" s="83">
        <v>38.2288</v>
      </c>
    </row>
    <row r="338" spans="1:10" s="58" customFormat="1" ht="14.25" customHeight="1" x14ac:dyDescent="0.2">
      <c r="A338" s="96"/>
      <c r="B338" s="96"/>
      <c r="C338" s="96"/>
      <c r="D338" s="96"/>
      <c r="E338" s="96"/>
      <c r="F338" s="96" t="s">
        <v>300</v>
      </c>
      <c r="G338" s="96"/>
      <c r="H338" s="96"/>
      <c r="I338" s="96"/>
      <c r="J338" s="83">
        <v>38.2288</v>
      </c>
    </row>
    <row r="339" spans="1:10" s="58" customFormat="1" ht="15" customHeight="1" x14ac:dyDescent="0.2">
      <c r="A339" s="96"/>
      <c r="B339" s="96"/>
      <c r="C339" s="96"/>
      <c r="D339" s="96"/>
      <c r="E339" s="96"/>
      <c r="F339" s="96" t="s">
        <v>299</v>
      </c>
      <c r="G339" s="96"/>
      <c r="H339" s="96"/>
      <c r="I339" s="96"/>
      <c r="J339" s="83">
        <v>0</v>
      </c>
    </row>
    <row r="340" spans="1:10" s="58" customFormat="1" ht="14.25" customHeight="1" x14ac:dyDescent="0.2">
      <c r="A340" s="96"/>
      <c r="B340" s="96"/>
      <c r="C340" s="96"/>
      <c r="D340" s="96"/>
      <c r="E340" s="96"/>
      <c r="F340" s="96" t="s">
        <v>298</v>
      </c>
      <c r="G340" s="96"/>
      <c r="H340" s="96"/>
      <c r="I340" s="96"/>
      <c r="J340" s="83">
        <v>0</v>
      </c>
    </row>
    <row r="341" spans="1:10" s="58" customFormat="1" ht="14.25" customHeight="1" x14ac:dyDescent="0.2">
      <c r="A341" s="96"/>
      <c r="B341" s="96"/>
      <c r="C341" s="96"/>
      <c r="D341" s="96"/>
      <c r="E341" s="96"/>
      <c r="F341" s="96" t="s">
        <v>297</v>
      </c>
      <c r="G341" s="96"/>
      <c r="H341" s="96"/>
      <c r="I341" s="96"/>
      <c r="J341" s="83">
        <v>3.8906000000000001</v>
      </c>
    </row>
    <row r="342" spans="1:10" s="58" customFormat="1" ht="14.25" customHeight="1" x14ac:dyDescent="0.2">
      <c r="A342" s="96"/>
      <c r="B342" s="96"/>
      <c r="C342" s="96"/>
      <c r="D342" s="96"/>
      <c r="E342" s="96"/>
      <c r="F342" s="96" t="s">
        <v>296</v>
      </c>
      <c r="G342" s="96"/>
      <c r="H342" s="96"/>
      <c r="I342" s="96"/>
      <c r="J342" s="83">
        <v>9.8259000000000007</v>
      </c>
    </row>
    <row r="343" spans="1:10" s="58" customFormat="1" ht="15" customHeight="1" x14ac:dyDescent="0.2">
      <c r="A343" s="70" t="s">
        <v>440</v>
      </c>
      <c r="B343" s="81" t="s">
        <v>9</v>
      </c>
      <c r="C343" s="70" t="s">
        <v>8</v>
      </c>
      <c r="D343" s="70" t="s">
        <v>266</v>
      </c>
      <c r="E343" s="81" t="s">
        <v>309</v>
      </c>
      <c r="F343" s="81" t="s">
        <v>423</v>
      </c>
      <c r="G343" s="103" t="s">
        <v>429</v>
      </c>
      <c r="H343" s="103"/>
      <c r="I343" s="103"/>
      <c r="J343" s="81" t="s">
        <v>306</v>
      </c>
    </row>
    <row r="344" spans="1:10" s="58" customFormat="1" x14ac:dyDescent="0.2">
      <c r="A344" s="74" t="s">
        <v>269</v>
      </c>
      <c r="B344" s="73" t="s">
        <v>30</v>
      </c>
      <c r="C344" s="74" t="s">
        <v>710</v>
      </c>
      <c r="D344" s="74" t="s">
        <v>715</v>
      </c>
      <c r="E344" s="76">
        <v>0.94593000000000005</v>
      </c>
      <c r="F344" s="75" t="s">
        <v>290</v>
      </c>
      <c r="G344" s="106">
        <v>4.0990000000000002</v>
      </c>
      <c r="H344" s="106"/>
      <c r="I344" s="100"/>
      <c r="J344" s="84">
        <v>3.8774000000000002</v>
      </c>
    </row>
    <row r="345" spans="1:10" s="58" customFormat="1" ht="14.25" customHeight="1" x14ac:dyDescent="0.2">
      <c r="A345" s="74" t="s">
        <v>269</v>
      </c>
      <c r="B345" s="73" t="s">
        <v>30</v>
      </c>
      <c r="C345" s="74" t="s">
        <v>708</v>
      </c>
      <c r="D345" s="74" t="s">
        <v>714</v>
      </c>
      <c r="E345" s="76">
        <v>0.61458999999999997</v>
      </c>
      <c r="F345" s="75" t="s">
        <v>58</v>
      </c>
      <c r="G345" s="106">
        <v>77.345500000000001</v>
      </c>
      <c r="H345" s="106"/>
      <c r="I345" s="100"/>
      <c r="J345" s="84">
        <v>47.535800000000002</v>
      </c>
    </row>
    <row r="346" spans="1:10" s="58" customFormat="1" x14ac:dyDescent="0.2">
      <c r="A346" s="74" t="s">
        <v>269</v>
      </c>
      <c r="B346" s="73" t="s">
        <v>30</v>
      </c>
      <c r="C346" s="74" t="s">
        <v>706</v>
      </c>
      <c r="D346" s="74" t="s">
        <v>713</v>
      </c>
      <c r="E346" s="76">
        <v>0.36753999999999998</v>
      </c>
      <c r="F346" s="75" t="s">
        <v>58</v>
      </c>
      <c r="G346" s="106">
        <v>76.526700000000005</v>
      </c>
      <c r="H346" s="106"/>
      <c r="I346" s="100"/>
      <c r="J346" s="84">
        <v>28.1266</v>
      </c>
    </row>
    <row r="347" spans="1:10" s="58" customFormat="1" x14ac:dyDescent="0.2">
      <c r="A347" s="74" t="s">
        <v>269</v>
      </c>
      <c r="B347" s="73" t="s">
        <v>30</v>
      </c>
      <c r="C347" s="74" t="s">
        <v>704</v>
      </c>
      <c r="D347" s="74" t="s">
        <v>712</v>
      </c>
      <c r="E347" s="76">
        <v>0.36753999999999998</v>
      </c>
      <c r="F347" s="75" t="s">
        <v>58</v>
      </c>
      <c r="G347" s="106">
        <v>74.399299999999997</v>
      </c>
      <c r="H347" s="106"/>
      <c r="I347" s="100"/>
      <c r="J347" s="84">
        <v>27.3447</v>
      </c>
    </row>
    <row r="348" spans="1:10" s="58" customFormat="1" x14ac:dyDescent="0.2">
      <c r="A348" s="74" t="s">
        <v>269</v>
      </c>
      <c r="B348" s="73" t="s">
        <v>30</v>
      </c>
      <c r="C348" s="74" t="s">
        <v>702</v>
      </c>
      <c r="D348" s="74" t="s">
        <v>711</v>
      </c>
      <c r="E348" s="76">
        <v>315.31031000000002</v>
      </c>
      <c r="F348" s="75" t="s">
        <v>290</v>
      </c>
      <c r="G348" s="106">
        <v>0.38090000000000002</v>
      </c>
      <c r="H348" s="106"/>
      <c r="I348" s="100"/>
      <c r="J348" s="84">
        <v>120.10169999999999</v>
      </c>
    </row>
    <row r="349" spans="1:10" s="58" customFormat="1" ht="14.25" customHeight="1" x14ac:dyDescent="0.2">
      <c r="A349" s="96"/>
      <c r="B349" s="96"/>
      <c r="C349" s="96"/>
      <c r="D349" s="96"/>
      <c r="E349" s="96"/>
      <c r="F349" s="96" t="s">
        <v>437</v>
      </c>
      <c r="G349" s="96"/>
      <c r="H349" s="96"/>
      <c r="I349" s="96"/>
      <c r="J349" s="83">
        <v>226.9862</v>
      </c>
    </row>
    <row r="350" spans="1:10" s="58" customFormat="1" ht="14.25" customHeight="1" x14ac:dyDescent="0.2">
      <c r="A350" s="70" t="s">
        <v>436</v>
      </c>
      <c r="B350" s="81" t="s">
        <v>9</v>
      </c>
      <c r="C350" s="70" t="s">
        <v>8</v>
      </c>
      <c r="D350" s="70" t="s">
        <v>435</v>
      </c>
      <c r="E350" s="81" t="s">
        <v>309</v>
      </c>
      <c r="F350" s="81" t="s">
        <v>423</v>
      </c>
      <c r="G350" s="103" t="s">
        <v>429</v>
      </c>
      <c r="H350" s="103"/>
      <c r="I350" s="103"/>
      <c r="J350" s="81" t="s">
        <v>306</v>
      </c>
    </row>
    <row r="351" spans="1:10" s="58" customFormat="1" ht="14.25" customHeight="1" x14ac:dyDescent="0.2">
      <c r="A351" s="74" t="s">
        <v>434</v>
      </c>
      <c r="B351" s="73" t="s">
        <v>23</v>
      </c>
      <c r="C351" s="74">
        <v>88309</v>
      </c>
      <c r="D351" s="74" t="s">
        <v>926</v>
      </c>
      <c r="E351" s="76">
        <v>0.25702779999999997</v>
      </c>
      <c r="F351" s="75" t="s">
        <v>125</v>
      </c>
      <c r="G351" s="106">
        <v>29.33</v>
      </c>
      <c r="H351" s="106"/>
      <c r="I351" s="100"/>
      <c r="J351" s="84">
        <v>7.5385999999999997</v>
      </c>
    </row>
    <row r="352" spans="1:10" s="58" customFormat="1" ht="14.25" customHeight="1" x14ac:dyDescent="0.2">
      <c r="A352" s="74" t="s">
        <v>434</v>
      </c>
      <c r="B352" s="73" t="s">
        <v>23</v>
      </c>
      <c r="C352" s="74">
        <v>88316</v>
      </c>
      <c r="D352" s="74" t="s">
        <v>382</v>
      </c>
      <c r="E352" s="76">
        <v>2.31325</v>
      </c>
      <c r="F352" s="75" t="s">
        <v>125</v>
      </c>
      <c r="G352" s="106">
        <v>20.23</v>
      </c>
      <c r="H352" s="106"/>
      <c r="I352" s="100"/>
      <c r="J352" s="84">
        <v>46.796999999999997</v>
      </c>
    </row>
    <row r="353" spans="1:10" s="58" customFormat="1" ht="14.25" customHeight="1" x14ac:dyDescent="0.2">
      <c r="A353" s="96"/>
      <c r="B353" s="96"/>
      <c r="C353" s="96"/>
      <c r="D353" s="96"/>
      <c r="E353" s="96"/>
      <c r="F353" s="96" t="s">
        <v>432</v>
      </c>
      <c r="G353" s="96"/>
      <c r="H353" s="96"/>
      <c r="I353" s="96"/>
      <c r="J353" s="83">
        <v>54.335599999999999</v>
      </c>
    </row>
    <row r="354" spans="1:10" s="58" customFormat="1" ht="14.25" customHeight="1" x14ac:dyDescent="0.2">
      <c r="A354" s="70" t="s">
        <v>431</v>
      </c>
      <c r="B354" s="81" t="s">
        <v>9</v>
      </c>
      <c r="C354" s="70" t="s">
        <v>269</v>
      </c>
      <c r="D354" s="70" t="s">
        <v>430</v>
      </c>
      <c r="E354" s="81" t="s">
        <v>8</v>
      </c>
      <c r="F354" s="81" t="s">
        <v>309</v>
      </c>
      <c r="G354" s="82" t="s">
        <v>423</v>
      </c>
      <c r="H354" s="103" t="s">
        <v>429</v>
      </c>
      <c r="I354" s="103"/>
      <c r="J354" s="81" t="s">
        <v>306</v>
      </c>
    </row>
    <row r="355" spans="1:10" s="58" customFormat="1" ht="14.25" customHeight="1" x14ac:dyDescent="0.2">
      <c r="A355" s="74" t="s">
        <v>427</v>
      </c>
      <c r="B355" s="73" t="s">
        <v>30</v>
      </c>
      <c r="C355" s="74" t="s">
        <v>710</v>
      </c>
      <c r="D355" s="74" t="s">
        <v>426</v>
      </c>
      <c r="E355" s="73">
        <v>5914655</v>
      </c>
      <c r="F355" s="76">
        <v>9.5E-4</v>
      </c>
      <c r="G355" s="75" t="s">
        <v>234</v>
      </c>
      <c r="H355" s="106">
        <v>22.03</v>
      </c>
      <c r="I355" s="100"/>
      <c r="J355" s="84">
        <v>2.0899999999999998E-2</v>
      </c>
    </row>
    <row r="356" spans="1:10" s="58" customFormat="1" ht="15" customHeight="1" x14ac:dyDescent="0.2">
      <c r="A356" s="74" t="s">
        <v>427</v>
      </c>
      <c r="B356" s="73" t="s">
        <v>30</v>
      </c>
      <c r="C356" s="74" t="s">
        <v>708</v>
      </c>
      <c r="D356" s="74" t="s">
        <v>546</v>
      </c>
      <c r="E356" s="73">
        <v>5914647</v>
      </c>
      <c r="F356" s="76">
        <v>0.92188999999999999</v>
      </c>
      <c r="G356" s="75" t="s">
        <v>234</v>
      </c>
      <c r="H356" s="106">
        <v>0.97</v>
      </c>
      <c r="I356" s="100"/>
      <c r="J356" s="84">
        <v>0.89419999999999999</v>
      </c>
    </row>
    <row r="357" spans="1:10" s="58" customFormat="1" ht="25.5" x14ac:dyDescent="0.2">
      <c r="A357" s="74" t="s">
        <v>427</v>
      </c>
      <c r="B357" s="73" t="s">
        <v>30</v>
      </c>
      <c r="C357" s="74" t="s">
        <v>706</v>
      </c>
      <c r="D357" s="74" t="s">
        <v>546</v>
      </c>
      <c r="E357" s="73">
        <v>5914647</v>
      </c>
      <c r="F357" s="76">
        <v>0.55130999999999997</v>
      </c>
      <c r="G357" s="75" t="s">
        <v>234</v>
      </c>
      <c r="H357" s="106">
        <v>0.97</v>
      </c>
      <c r="I357" s="100"/>
      <c r="J357" s="84">
        <v>0.53480000000000005</v>
      </c>
    </row>
    <row r="358" spans="1:10" s="58" customFormat="1" ht="25.5" x14ac:dyDescent="0.2">
      <c r="A358" s="74" t="s">
        <v>427</v>
      </c>
      <c r="B358" s="73" t="s">
        <v>30</v>
      </c>
      <c r="C358" s="74" t="s">
        <v>704</v>
      </c>
      <c r="D358" s="74" t="s">
        <v>546</v>
      </c>
      <c r="E358" s="73">
        <v>5914647</v>
      </c>
      <c r="F358" s="76">
        <v>0.55130999999999997</v>
      </c>
      <c r="G358" s="75" t="s">
        <v>234</v>
      </c>
      <c r="H358" s="106">
        <v>0.97</v>
      </c>
      <c r="I358" s="100"/>
      <c r="J358" s="84">
        <v>0.53480000000000005</v>
      </c>
    </row>
    <row r="359" spans="1:10" s="58" customFormat="1" ht="25.5" x14ac:dyDescent="0.2">
      <c r="A359" s="74" t="s">
        <v>427</v>
      </c>
      <c r="B359" s="73" t="s">
        <v>30</v>
      </c>
      <c r="C359" s="74" t="s">
        <v>702</v>
      </c>
      <c r="D359" s="74" t="s">
        <v>426</v>
      </c>
      <c r="E359" s="73">
        <v>5914655</v>
      </c>
      <c r="F359" s="76">
        <v>0.31530999999999998</v>
      </c>
      <c r="G359" s="75" t="s">
        <v>234</v>
      </c>
      <c r="H359" s="106">
        <v>22.03</v>
      </c>
      <c r="I359" s="100"/>
      <c r="J359" s="84">
        <v>6.9462999999999999</v>
      </c>
    </row>
    <row r="360" spans="1:10" s="58" customFormat="1" ht="14.25" customHeight="1" x14ac:dyDescent="0.2">
      <c r="A360" s="96"/>
      <c r="B360" s="96"/>
      <c r="C360" s="96"/>
      <c r="D360" s="96"/>
      <c r="E360" s="96"/>
      <c r="F360" s="96" t="s">
        <v>425</v>
      </c>
      <c r="G360" s="96"/>
      <c r="H360" s="96"/>
      <c r="I360" s="96"/>
      <c r="J360" s="83">
        <v>8.9309999999999992</v>
      </c>
    </row>
    <row r="361" spans="1:10" s="58" customFormat="1" ht="15" customHeight="1" x14ac:dyDescent="0.2">
      <c r="A361" s="70" t="s">
        <v>424</v>
      </c>
      <c r="B361" s="81" t="s">
        <v>9</v>
      </c>
      <c r="C361" s="70" t="s">
        <v>269</v>
      </c>
      <c r="D361" s="70" t="s">
        <v>416</v>
      </c>
      <c r="E361" s="81" t="s">
        <v>309</v>
      </c>
      <c r="F361" s="81" t="s">
        <v>423</v>
      </c>
      <c r="G361" s="105" t="s">
        <v>422</v>
      </c>
      <c r="H361" s="103"/>
      <c r="I361" s="103"/>
      <c r="J361" s="81" t="s">
        <v>306</v>
      </c>
    </row>
    <row r="362" spans="1:10" s="58" customFormat="1" ht="14.25" customHeight="1" x14ac:dyDescent="0.2">
      <c r="A362" s="82"/>
      <c r="B362" s="82"/>
      <c r="C362" s="82"/>
      <c r="D362" s="82"/>
      <c r="E362" s="82"/>
      <c r="F362" s="82"/>
      <c r="G362" s="82" t="s">
        <v>421</v>
      </c>
      <c r="H362" s="82" t="s">
        <v>420</v>
      </c>
      <c r="I362" s="82" t="s">
        <v>419</v>
      </c>
      <c r="J362" s="82"/>
    </row>
    <row r="363" spans="1:10" s="58" customFormat="1" ht="15" customHeight="1" x14ac:dyDescent="0.2">
      <c r="A363" s="74" t="s">
        <v>416</v>
      </c>
      <c r="B363" s="73" t="s">
        <v>30</v>
      </c>
      <c r="C363" s="74" t="s">
        <v>710</v>
      </c>
      <c r="D363" s="74" t="s">
        <v>709</v>
      </c>
      <c r="E363" s="76">
        <v>9.5E-4</v>
      </c>
      <c r="F363" s="75" t="s">
        <v>312</v>
      </c>
      <c r="G363" s="73" t="s">
        <v>1039</v>
      </c>
      <c r="H363" s="73" t="s">
        <v>1040</v>
      </c>
      <c r="I363" s="73" t="s">
        <v>1041</v>
      </c>
      <c r="J363" s="84">
        <v>0</v>
      </c>
    </row>
    <row r="364" spans="1:10" s="58" customFormat="1" ht="38.25" x14ac:dyDescent="0.2">
      <c r="A364" s="74" t="s">
        <v>416</v>
      </c>
      <c r="B364" s="73" t="s">
        <v>30</v>
      </c>
      <c r="C364" s="74" t="s">
        <v>708</v>
      </c>
      <c r="D364" s="74" t="s">
        <v>707</v>
      </c>
      <c r="E364" s="76">
        <v>0.92188999999999999</v>
      </c>
      <c r="F364" s="75" t="s">
        <v>312</v>
      </c>
      <c r="G364" s="73" t="s">
        <v>1042</v>
      </c>
      <c r="H364" s="73" t="s">
        <v>1043</v>
      </c>
      <c r="I364" s="73" t="s">
        <v>1044</v>
      </c>
      <c r="J364" s="84">
        <v>0</v>
      </c>
    </row>
    <row r="365" spans="1:10" s="58" customFormat="1" ht="38.25" x14ac:dyDescent="0.2">
      <c r="A365" s="74" t="s">
        <v>416</v>
      </c>
      <c r="B365" s="73" t="s">
        <v>30</v>
      </c>
      <c r="C365" s="74" t="s">
        <v>706</v>
      </c>
      <c r="D365" s="74" t="s">
        <v>705</v>
      </c>
      <c r="E365" s="76">
        <v>0.55130999999999997</v>
      </c>
      <c r="F365" s="75" t="s">
        <v>312</v>
      </c>
      <c r="G365" s="73" t="s">
        <v>1042</v>
      </c>
      <c r="H365" s="73" t="s">
        <v>1043</v>
      </c>
      <c r="I365" s="73" t="s">
        <v>1044</v>
      </c>
      <c r="J365" s="84">
        <v>0</v>
      </c>
    </row>
    <row r="366" spans="1:10" s="58" customFormat="1" ht="38.25" x14ac:dyDescent="0.2">
      <c r="A366" s="74" t="s">
        <v>416</v>
      </c>
      <c r="B366" s="73" t="s">
        <v>30</v>
      </c>
      <c r="C366" s="74" t="s">
        <v>704</v>
      </c>
      <c r="D366" s="74" t="s">
        <v>703</v>
      </c>
      <c r="E366" s="76">
        <v>0.55130999999999997</v>
      </c>
      <c r="F366" s="75" t="s">
        <v>312</v>
      </c>
      <c r="G366" s="73" t="s">
        <v>1042</v>
      </c>
      <c r="H366" s="73" t="s">
        <v>1043</v>
      </c>
      <c r="I366" s="73" t="s">
        <v>1044</v>
      </c>
      <c r="J366" s="84">
        <v>0</v>
      </c>
    </row>
    <row r="367" spans="1:10" s="58" customFormat="1" ht="38.25" x14ac:dyDescent="0.2">
      <c r="A367" s="74" t="s">
        <v>416</v>
      </c>
      <c r="B367" s="73" t="s">
        <v>30</v>
      </c>
      <c r="C367" s="74" t="s">
        <v>702</v>
      </c>
      <c r="D367" s="74" t="s">
        <v>701</v>
      </c>
      <c r="E367" s="76">
        <v>0.31530999999999998</v>
      </c>
      <c r="F367" s="75" t="s">
        <v>312</v>
      </c>
      <c r="G367" s="73" t="s">
        <v>1039</v>
      </c>
      <c r="H367" s="73" t="s">
        <v>1040</v>
      </c>
      <c r="I367" s="73" t="s">
        <v>1041</v>
      </c>
      <c r="J367" s="84">
        <v>0</v>
      </c>
    </row>
    <row r="368" spans="1:10" s="58" customFormat="1" ht="14.25" customHeight="1" x14ac:dyDescent="0.2">
      <c r="A368" s="96"/>
      <c r="B368" s="96"/>
      <c r="C368" s="96"/>
      <c r="D368" s="96"/>
      <c r="E368" s="96"/>
      <c r="F368" s="96" t="s">
        <v>413</v>
      </c>
      <c r="G368" s="96"/>
      <c r="H368" s="96"/>
      <c r="I368" s="96"/>
      <c r="J368" s="83">
        <v>0</v>
      </c>
    </row>
    <row r="369" spans="1:10" s="58" customFormat="1" ht="14.25" customHeight="1" x14ac:dyDescent="0.2">
      <c r="A369" s="79"/>
      <c r="B369" s="79"/>
      <c r="C369" s="79"/>
      <c r="D369" s="79"/>
      <c r="E369" s="79" t="s">
        <v>264</v>
      </c>
      <c r="F369" s="78">
        <v>20.654182121816579</v>
      </c>
      <c r="G369" s="79" t="s">
        <v>263</v>
      </c>
      <c r="H369" s="78">
        <v>23.87</v>
      </c>
      <c r="I369" s="79" t="s">
        <v>262</v>
      </c>
      <c r="J369" s="78">
        <v>44.524220423037377</v>
      </c>
    </row>
    <row r="370" spans="1:10" s="58" customFormat="1" ht="15" customHeight="1" thickBot="1" x14ac:dyDescent="0.25">
      <c r="A370" s="79"/>
      <c r="B370" s="79"/>
      <c r="C370" s="79"/>
      <c r="D370" s="79"/>
      <c r="E370" s="79" t="s">
        <v>261</v>
      </c>
      <c r="F370" s="78">
        <v>62.2</v>
      </c>
      <c r="G370" s="79"/>
      <c r="H370" s="101" t="s">
        <v>260</v>
      </c>
      <c r="I370" s="101"/>
      <c r="J370" s="78">
        <v>362.28</v>
      </c>
    </row>
    <row r="371" spans="1:10" s="58" customFormat="1" ht="15" thickTop="1" x14ac:dyDescent="0.2">
      <c r="A371" s="80"/>
      <c r="B371" s="80"/>
      <c r="C371" s="80"/>
      <c r="D371" s="80"/>
      <c r="E371" s="80"/>
      <c r="F371" s="80"/>
      <c r="G371" s="80"/>
      <c r="H371" s="80"/>
      <c r="I371" s="80"/>
      <c r="J371" s="80"/>
    </row>
    <row r="372" spans="1:10" s="58" customFormat="1" ht="15" x14ac:dyDescent="0.2">
      <c r="A372" s="70" t="s">
        <v>95</v>
      </c>
      <c r="B372" s="81" t="s">
        <v>8</v>
      </c>
      <c r="C372" s="70" t="s">
        <v>9</v>
      </c>
      <c r="D372" s="70" t="s">
        <v>10</v>
      </c>
      <c r="E372" s="104" t="s">
        <v>280</v>
      </c>
      <c r="F372" s="104"/>
      <c r="G372" s="82" t="s">
        <v>11</v>
      </c>
      <c r="H372" s="81" t="s">
        <v>12</v>
      </c>
      <c r="I372" s="81" t="s">
        <v>13</v>
      </c>
      <c r="J372" s="81" t="s">
        <v>15</v>
      </c>
    </row>
    <row r="373" spans="1:10" s="58" customFormat="1" ht="25.5" x14ac:dyDescent="0.2">
      <c r="A373" s="71" t="s">
        <v>279</v>
      </c>
      <c r="B373" s="62" t="s">
        <v>96</v>
      </c>
      <c r="C373" s="71" t="s">
        <v>45</v>
      </c>
      <c r="D373" s="71" t="s">
        <v>97</v>
      </c>
      <c r="E373" s="102">
        <v>11</v>
      </c>
      <c r="F373" s="102"/>
      <c r="G373" s="63" t="s">
        <v>98</v>
      </c>
      <c r="H373" s="72">
        <v>1</v>
      </c>
      <c r="I373" s="64">
        <v>17.690000000000001</v>
      </c>
      <c r="J373" s="64">
        <v>17.690000000000001</v>
      </c>
    </row>
    <row r="374" spans="1:10" s="58" customFormat="1" ht="25.5" customHeight="1" x14ac:dyDescent="0.2">
      <c r="A374" s="74" t="s">
        <v>275</v>
      </c>
      <c r="B374" s="73" t="s">
        <v>1045</v>
      </c>
      <c r="C374" s="74" t="s">
        <v>23</v>
      </c>
      <c r="D374" s="74" t="s">
        <v>1046</v>
      </c>
      <c r="E374" s="100" t="s">
        <v>343</v>
      </c>
      <c r="F374" s="100"/>
      <c r="G374" s="75" t="s">
        <v>125</v>
      </c>
      <c r="H374" s="76">
        <v>0.3</v>
      </c>
      <c r="I374" s="77">
        <v>20.76</v>
      </c>
      <c r="J374" s="77">
        <v>6.22</v>
      </c>
    </row>
    <row r="375" spans="1:10" s="58" customFormat="1" ht="25.5" customHeight="1" x14ac:dyDescent="0.2">
      <c r="A375" s="74" t="s">
        <v>275</v>
      </c>
      <c r="B375" s="73" t="s">
        <v>963</v>
      </c>
      <c r="C375" s="74" t="s">
        <v>23</v>
      </c>
      <c r="D375" s="74" t="s">
        <v>964</v>
      </c>
      <c r="E375" s="100" t="s">
        <v>343</v>
      </c>
      <c r="F375" s="100"/>
      <c r="G375" s="75" t="s">
        <v>125</v>
      </c>
      <c r="H375" s="76">
        <v>0.3</v>
      </c>
      <c r="I375" s="77">
        <v>28.99</v>
      </c>
      <c r="J375" s="77">
        <v>8.69</v>
      </c>
    </row>
    <row r="376" spans="1:10" s="58" customFormat="1" x14ac:dyDescent="0.2">
      <c r="A376" s="74" t="s">
        <v>269</v>
      </c>
      <c r="B376" s="73" t="s">
        <v>700</v>
      </c>
      <c r="C376" s="74" t="s">
        <v>45</v>
      </c>
      <c r="D376" s="74" t="s">
        <v>699</v>
      </c>
      <c r="E376" s="100" t="s">
        <v>266</v>
      </c>
      <c r="F376" s="100"/>
      <c r="G376" s="75" t="s">
        <v>696</v>
      </c>
      <c r="H376" s="76">
        <v>0.02</v>
      </c>
      <c r="I376" s="77">
        <v>22.71</v>
      </c>
      <c r="J376" s="77">
        <v>0.45</v>
      </c>
    </row>
    <row r="377" spans="1:10" s="58" customFormat="1" ht="14.25" customHeight="1" x14ac:dyDescent="0.2">
      <c r="A377" s="74" t="s">
        <v>269</v>
      </c>
      <c r="B377" s="73" t="s">
        <v>698</v>
      </c>
      <c r="C377" s="74" t="s">
        <v>45</v>
      </c>
      <c r="D377" s="74" t="s">
        <v>697</v>
      </c>
      <c r="E377" s="100" t="s">
        <v>266</v>
      </c>
      <c r="F377" s="100"/>
      <c r="G377" s="75" t="s">
        <v>696</v>
      </c>
      <c r="H377" s="76">
        <v>2.5000000000000001E-2</v>
      </c>
      <c r="I377" s="77">
        <v>19.96</v>
      </c>
      <c r="J377" s="77">
        <v>0.49</v>
      </c>
    </row>
    <row r="378" spans="1:10" s="58" customFormat="1" x14ac:dyDescent="0.2">
      <c r="A378" s="74" t="s">
        <v>269</v>
      </c>
      <c r="B378" s="73" t="s">
        <v>695</v>
      </c>
      <c r="C378" s="74" t="s">
        <v>45</v>
      </c>
      <c r="D378" s="74" t="s">
        <v>694</v>
      </c>
      <c r="E378" s="100" t="s">
        <v>266</v>
      </c>
      <c r="F378" s="100"/>
      <c r="G378" s="75" t="s">
        <v>98</v>
      </c>
      <c r="H378" s="76">
        <v>1.05</v>
      </c>
      <c r="I378" s="77">
        <v>1.76</v>
      </c>
      <c r="J378" s="77">
        <v>1.84</v>
      </c>
    </row>
    <row r="379" spans="1:10" s="58" customFormat="1" ht="15" customHeight="1" x14ac:dyDescent="0.2">
      <c r="A379" s="79"/>
      <c r="B379" s="79"/>
      <c r="C379" s="79"/>
      <c r="D379" s="79"/>
      <c r="E379" s="79" t="s">
        <v>264</v>
      </c>
      <c r="F379" s="78">
        <v>5.6640534397179572</v>
      </c>
      <c r="G379" s="79" t="s">
        <v>263</v>
      </c>
      <c r="H379" s="78">
        <v>6.55</v>
      </c>
      <c r="I379" s="79" t="s">
        <v>262</v>
      </c>
      <c r="J379" s="78">
        <v>12.21</v>
      </c>
    </row>
    <row r="380" spans="1:10" s="58" customFormat="1" ht="15" customHeight="1" thickBot="1" x14ac:dyDescent="0.25">
      <c r="A380" s="79"/>
      <c r="B380" s="79"/>
      <c r="C380" s="79"/>
      <c r="D380" s="79"/>
      <c r="E380" s="79" t="s">
        <v>261</v>
      </c>
      <c r="F380" s="78">
        <v>3.66</v>
      </c>
      <c r="G380" s="79"/>
      <c r="H380" s="101" t="s">
        <v>260</v>
      </c>
      <c r="I380" s="101"/>
      <c r="J380" s="78">
        <v>21.35</v>
      </c>
    </row>
    <row r="381" spans="1:10" s="58" customFormat="1" ht="15" thickTop="1" x14ac:dyDescent="0.2">
      <c r="A381" s="80"/>
      <c r="B381" s="80"/>
      <c r="C381" s="80"/>
      <c r="D381" s="80"/>
      <c r="E381" s="80"/>
      <c r="F381" s="80"/>
      <c r="G381" s="80"/>
      <c r="H381" s="80"/>
      <c r="I381" s="80"/>
      <c r="J381" s="80"/>
    </row>
    <row r="382" spans="1:10" s="58" customFormat="1" ht="15" x14ac:dyDescent="0.2">
      <c r="A382" s="70" t="s">
        <v>106</v>
      </c>
      <c r="B382" s="81" t="s">
        <v>8</v>
      </c>
      <c r="C382" s="70" t="s">
        <v>9</v>
      </c>
      <c r="D382" s="70" t="s">
        <v>10</v>
      </c>
      <c r="E382" s="104" t="s">
        <v>280</v>
      </c>
      <c r="F382" s="104"/>
      <c r="G382" s="82" t="s">
        <v>11</v>
      </c>
      <c r="H382" s="81" t="s">
        <v>12</v>
      </c>
      <c r="I382" s="81" t="s">
        <v>13</v>
      </c>
      <c r="J382" s="81" t="s">
        <v>15</v>
      </c>
    </row>
    <row r="383" spans="1:10" s="58" customFormat="1" ht="25.5" customHeight="1" x14ac:dyDescent="0.2">
      <c r="A383" s="71" t="s">
        <v>279</v>
      </c>
      <c r="B383" s="62" t="s">
        <v>107</v>
      </c>
      <c r="C383" s="71" t="s">
        <v>23</v>
      </c>
      <c r="D383" s="71" t="s">
        <v>108</v>
      </c>
      <c r="E383" s="102" t="s">
        <v>585</v>
      </c>
      <c r="F383" s="102"/>
      <c r="G383" s="63" t="s">
        <v>88</v>
      </c>
      <c r="H383" s="72">
        <v>1</v>
      </c>
      <c r="I383" s="64">
        <v>8.8800000000000008</v>
      </c>
      <c r="J383" s="64">
        <v>8.8800000000000008</v>
      </c>
    </row>
    <row r="384" spans="1:10" s="58" customFormat="1" ht="25.5" customHeight="1" x14ac:dyDescent="0.2">
      <c r="A384" s="74" t="s">
        <v>275</v>
      </c>
      <c r="B384" s="73" t="s">
        <v>584</v>
      </c>
      <c r="C384" s="74" t="s">
        <v>23</v>
      </c>
      <c r="D384" s="74" t="s">
        <v>583</v>
      </c>
      <c r="E384" s="100" t="s">
        <v>343</v>
      </c>
      <c r="F384" s="100"/>
      <c r="G384" s="75" t="s">
        <v>125</v>
      </c>
      <c r="H384" s="76">
        <v>1.3599999999999999E-2</v>
      </c>
      <c r="I384" s="77">
        <v>20.93</v>
      </c>
      <c r="J384" s="77">
        <v>0.28000000000000003</v>
      </c>
    </row>
    <row r="385" spans="1:10" s="58" customFormat="1" ht="25.5" customHeight="1" x14ac:dyDescent="0.2">
      <c r="A385" s="74" t="s">
        <v>275</v>
      </c>
      <c r="B385" s="73" t="s">
        <v>582</v>
      </c>
      <c r="C385" s="74" t="s">
        <v>23</v>
      </c>
      <c r="D385" s="74" t="s">
        <v>581</v>
      </c>
      <c r="E385" s="100" t="s">
        <v>343</v>
      </c>
      <c r="F385" s="100"/>
      <c r="G385" s="75" t="s">
        <v>125</v>
      </c>
      <c r="H385" s="76">
        <v>8.3599999999999994E-2</v>
      </c>
      <c r="I385" s="77">
        <v>29.1</v>
      </c>
      <c r="J385" s="77">
        <v>2.4300000000000002</v>
      </c>
    </row>
    <row r="386" spans="1:10" s="58" customFormat="1" ht="25.5" customHeight="1" x14ac:dyDescent="0.2">
      <c r="A386" s="74" t="s">
        <v>275</v>
      </c>
      <c r="B386" s="73" t="s">
        <v>587</v>
      </c>
      <c r="C386" s="74" t="s">
        <v>23</v>
      </c>
      <c r="D386" s="74" t="s">
        <v>586</v>
      </c>
      <c r="E386" s="100" t="s">
        <v>585</v>
      </c>
      <c r="F386" s="100"/>
      <c r="G386" s="75" t="s">
        <v>88</v>
      </c>
      <c r="H386" s="76">
        <v>1</v>
      </c>
      <c r="I386" s="77">
        <v>5.59</v>
      </c>
      <c r="J386" s="77">
        <v>5.59</v>
      </c>
    </row>
    <row r="387" spans="1:10" s="58" customFormat="1" ht="25.5" x14ac:dyDescent="0.2">
      <c r="A387" s="74" t="s">
        <v>269</v>
      </c>
      <c r="B387" s="73" t="s">
        <v>693</v>
      </c>
      <c r="C387" s="74" t="s">
        <v>23</v>
      </c>
      <c r="D387" s="74" t="s">
        <v>692</v>
      </c>
      <c r="E387" s="100" t="s">
        <v>266</v>
      </c>
      <c r="F387" s="100"/>
      <c r="G387" s="75" t="s">
        <v>47</v>
      </c>
      <c r="H387" s="76">
        <v>2.1179999999999999</v>
      </c>
      <c r="I387" s="77">
        <v>0.12</v>
      </c>
      <c r="J387" s="77">
        <v>0.25</v>
      </c>
    </row>
    <row r="388" spans="1:10" s="58" customFormat="1" ht="25.5" x14ac:dyDescent="0.2">
      <c r="A388" s="74" t="s">
        <v>269</v>
      </c>
      <c r="B388" s="73" t="s">
        <v>691</v>
      </c>
      <c r="C388" s="74" t="s">
        <v>23</v>
      </c>
      <c r="D388" s="74" t="s">
        <v>690</v>
      </c>
      <c r="E388" s="100" t="s">
        <v>266</v>
      </c>
      <c r="F388" s="100"/>
      <c r="G388" s="75" t="s">
        <v>88</v>
      </c>
      <c r="H388" s="76">
        <v>2.5000000000000001E-2</v>
      </c>
      <c r="I388" s="77">
        <v>13.31</v>
      </c>
      <c r="J388" s="77">
        <v>0.33</v>
      </c>
    </row>
    <row r="389" spans="1:10" s="58" customFormat="1" ht="15" customHeight="1" x14ac:dyDescent="0.2">
      <c r="A389" s="79"/>
      <c r="B389" s="79"/>
      <c r="C389" s="79"/>
      <c r="D389" s="79"/>
      <c r="E389" s="79" t="s">
        <v>264</v>
      </c>
      <c r="F389" s="78">
        <v>1.7627684742774969</v>
      </c>
      <c r="G389" s="79" t="s">
        <v>263</v>
      </c>
      <c r="H389" s="78">
        <v>2.04</v>
      </c>
      <c r="I389" s="79" t="s">
        <v>262</v>
      </c>
      <c r="J389" s="78">
        <v>3.8</v>
      </c>
    </row>
    <row r="390" spans="1:10" s="58" customFormat="1" ht="15" customHeight="1" thickBot="1" x14ac:dyDescent="0.25">
      <c r="A390" s="79"/>
      <c r="B390" s="79"/>
      <c r="C390" s="79"/>
      <c r="D390" s="79"/>
      <c r="E390" s="79" t="s">
        <v>261</v>
      </c>
      <c r="F390" s="78">
        <v>1.84</v>
      </c>
      <c r="G390" s="79"/>
      <c r="H390" s="101" t="s">
        <v>260</v>
      </c>
      <c r="I390" s="101"/>
      <c r="J390" s="78">
        <v>10.72</v>
      </c>
    </row>
    <row r="391" spans="1:10" s="58" customFormat="1" ht="15" thickTop="1" x14ac:dyDescent="0.2">
      <c r="A391" s="80"/>
      <c r="B391" s="80"/>
      <c r="C391" s="80"/>
      <c r="D391" s="80"/>
      <c r="E391" s="80"/>
      <c r="F391" s="80"/>
      <c r="G391" s="80"/>
      <c r="H391" s="80"/>
      <c r="I391" s="80"/>
      <c r="J391" s="80"/>
    </row>
    <row r="392" spans="1:10" s="58" customFormat="1" ht="25.5" customHeight="1" x14ac:dyDescent="0.2">
      <c r="A392" s="70" t="s">
        <v>111</v>
      </c>
      <c r="B392" s="81" t="s">
        <v>8</v>
      </c>
      <c r="C392" s="70" t="s">
        <v>9</v>
      </c>
      <c r="D392" s="70" t="s">
        <v>10</v>
      </c>
      <c r="E392" s="104" t="s">
        <v>280</v>
      </c>
      <c r="F392" s="104"/>
      <c r="G392" s="82" t="s">
        <v>11</v>
      </c>
      <c r="H392" s="81" t="s">
        <v>12</v>
      </c>
      <c r="I392" s="81" t="s">
        <v>13</v>
      </c>
      <c r="J392" s="81" t="s">
        <v>15</v>
      </c>
    </row>
    <row r="393" spans="1:10" s="58" customFormat="1" ht="25.5" customHeight="1" x14ac:dyDescent="0.2">
      <c r="A393" s="71" t="s">
        <v>279</v>
      </c>
      <c r="B393" s="62" t="s">
        <v>112</v>
      </c>
      <c r="C393" s="71" t="s">
        <v>39</v>
      </c>
      <c r="D393" s="71" t="s">
        <v>113</v>
      </c>
      <c r="E393" s="102" t="s">
        <v>689</v>
      </c>
      <c r="F393" s="102"/>
      <c r="G393" s="63" t="s">
        <v>47</v>
      </c>
      <c r="H393" s="72">
        <v>1</v>
      </c>
      <c r="I393" s="64">
        <v>27.65</v>
      </c>
      <c r="J393" s="64">
        <v>27.65</v>
      </c>
    </row>
    <row r="394" spans="1:10" s="58" customFormat="1" ht="25.5" customHeight="1" x14ac:dyDescent="0.2">
      <c r="A394" s="74" t="s">
        <v>275</v>
      </c>
      <c r="B394" s="73" t="s">
        <v>383</v>
      </c>
      <c r="C394" s="74" t="s">
        <v>23</v>
      </c>
      <c r="D394" s="74" t="s">
        <v>382</v>
      </c>
      <c r="E394" s="100" t="s">
        <v>343</v>
      </c>
      <c r="F394" s="100"/>
      <c r="G394" s="75" t="s">
        <v>125</v>
      </c>
      <c r="H394" s="76">
        <v>7.0000000000000007E-2</v>
      </c>
      <c r="I394" s="77">
        <v>20.23</v>
      </c>
      <c r="J394" s="77">
        <v>1.41</v>
      </c>
    </row>
    <row r="395" spans="1:10" s="58" customFormat="1" ht="25.5" customHeight="1" x14ac:dyDescent="0.2">
      <c r="A395" s="74" t="s">
        <v>269</v>
      </c>
      <c r="B395" s="73" t="s">
        <v>688</v>
      </c>
      <c r="C395" s="74" t="s">
        <v>23</v>
      </c>
      <c r="D395" s="74" t="s">
        <v>687</v>
      </c>
      <c r="E395" s="100" t="s">
        <v>266</v>
      </c>
      <c r="F395" s="100"/>
      <c r="G395" s="75" t="s">
        <v>98</v>
      </c>
      <c r="H395" s="76">
        <v>0.06</v>
      </c>
      <c r="I395" s="77">
        <v>62.89</v>
      </c>
      <c r="J395" s="77">
        <v>3.77</v>
      </c>
    </row>
    <row r="396" spans="1:10" s="58" customFormat="1" ht="25.5" x14ac:dyDescent="0.2">
      <c r="A396" s="74" t="s">
        <v>269</v>
      </c>
      <c r="B396" s="73" t="s">
        <v>686</v>
      </c>
      <c r="C396" s="74" t="s">
        <v>34</v>
      </c>
      <c r="D396" s="74" t="s">
        <v>685</v>
      </c>
      <c r="E396" s="100" t="s">
        <v>266</v>
      </c>
      <c r="F396" s="100"/>
      <c r="G396" s="75" t="s">
        <v>281</v>
      </c>
      <c r="H396" s="76">
        <v>1</v>
      </c>
      <c r="I396" s="77">
        <v>13.98</v>
      </c>
      <c r="J396" s="77">
        <v>13.98</v>
      </c>
    </row>
    <row r="397" spans="1:10" s="58" customFormat="1" x14ac:dyDescent="0.2">
      <c r="A397" s="74" t="s">
        <v>269</v>
      </c>
      <c r="B397" s="73" t="s">
        <v>531</v>
      </c>
      <c r="C397" s="74" t="s">
        <v>34</v>
      </c>
      <c r="D397" s="74" t="s">
        <v>530</v>
      </c>
      <c r="E397" s="100" t="s">
        <v>266</v>
      </c>
      <c r="F397" s="100"/>
      <c r="G397" s="75" t="s">
        <v>58</v>
      </c>
      <c r="H397" s="76">
        <v>3.5000000000000003E-2</v>
      </c>
      <c r="I397" s="77">
        <v>242.65</v>
      </c>
      <c r="J397" s="77">
        <v>8.49</v>
      </c>
    </row>
    <row r="398" spans="1:10" s="58" customFormat="1" ht="25.5" x14ac:dyDescent="0.2">
      <c r="A398" s="79"/>
      <c r="B398" s="79"/>
      <c r="C398" s="79"/>
      <c r="D398" s="79"/>
      <c r="E398" s="79" t="s">
        <v>264</v>
      </c>
      <c r="F398" s="78">
        <v>0.50099735584728855</v>
      </c>
      <c r="G398" s="79" t="s">
        <v>263</v>
      </c>
      <c r="H398" s="78">
        <v>0.57999999999999996</v>
      </c>
      <c r="I398" s="79" t="s">
        <v>262</v>
      </c>
      <c r="J398" s="78">
        <v>1.08</v>
      </c>
    </row>
    <row r="399" spans="1:10" s="58" customFormat="1" ht="15" customHeight="1" thickBot="1" x14ac:dyDescent="0.25">
      <c r="A399" s="79"/>
      <c r="B399" s="79"/>
      <c r="C399" s="79"/>
      <c r="D399" s="79"/>
      <c r="E399" s="79" t="s">
        <v>261</v>
      </c>
      <c r="F399" s="78">
        <v>5.73</v>
      </c>
      <c r="G399" s="79"/>
      <c r="H399" s="101" t="s">
        <v>260</v>
      </c>
      <c r="I399" s="101"/>
      <c r="J399" s="78">
        <v>33.380000000000003</v>
      </c>
    </row>
    <row r="400" spans="1:10" s="58" customFormat="1" ht="15" thickTop="1" x14ac:dyDescent="0.2">
      <c r="A400" s="80"/>
      <c r="B400" s="80"/>
      <c r="C400" s="80"/>
      <c r="D400" s="80"/>
      <c r="E400" s="80"/>
      <c r="F400" s="80"/>
      <c r="G400" s="80"/>
      <c r="H400" s="80"/>
      <c r="I400" s="80"/>
      <c r="J400" s="80"/>
    </row>
    <row r="401" spans="1:10" s="58" customFormat="1" ht="15" x14ac:dyDescent="0.2">
      <c r="A401" s="70" t="s">
        <v>114</v>
      </c>
      <c r="B401" s="81" t="s">
        <v>8</v>
      </c>
      <c r="C401" s="70" t="s">
        <v>9</v>
      </c>
      <c r="D401" s="70" t="s">
        <v>10</v>
      </c>
      <c r="E401" s="104" t="s">
        <v>280</v>
      </c>
      <c r="F401" s="104"/>
      <c r="G401" s="82" t="s">
        <v>11</v>
      </c>
      <c r="H401" s="81" t="s">
        <v>12</v>
      </c>
      <c r="I401" s="81" t="s">
        <v>13</v>
      </c>
      <c r="J401" s="81" t="s">
        <v>15</v>
      </c>
    </row>
    <row r="402" spans="1:10" s="58" customFormat="1" ht="25.5" x14ac:dyDescent="0.2">
      <c r="A402" s="71" t="s">
        <v>279</v>
      </c>
      <c r="B402" s="62" t="s">
        <v>115</v>
      </c>
      <c r="C402" s="71" t="s">
        <v>34</v>
      </c>
      <c r="D402" s="71" t="s">
        <v>116</v>
      </c>
      <c r="E402" s="102" t="s">
        <v>684</v>
      </c>
      <c r="F402" s="102"/>
      <c r="G402" s="63" t="s">
        <v>25</v>
      </c>
      <c r="H402" s="72">
        <v>1</v>
      </c>
      <c r="I402" s="64">
        <v>26.16</v>
      </c>
      <c r="J402" s="64">
        <v>26.16</v>
      </c>
    </row>
    <row r="403" spans="1:10" s="58" customFormat="1" ht="25.5" customHeight="1" x14ac:dyDescent="0.2">
      <c r="A403" s="74" t="s">
        <v>275</v>
      </c>
      <c r="B403" s="73" t="s">
        <v>923</v>
      </c>
      <c r="C403" s="74" t="s">
        <v>23</v>
      </c>
      <c r="D403" s="74" t="s">
        <v>924</v>
      </c>
      <c r="E403" s="100" t="s">
        <v>343</v>
      </c>
      <c r="F403" s="100"/>
      <c r="G403" s="75" t="s">
        <v>125</v>
      </c>
      <c r="H403" s="76">
        <v>0.6</v>
      </c>
      <c r="I403" s="77">
        <v>30.34</v>
      </c>
      <c r="J403" s="77">
        <v>18.2</v>
      </c>
    </row>
    <row r="404" spans="1:10" s="58" customFormat="1" ht="25.5" customHeight="1" x14ac:dyDescent="0.2">
      <c r="A404" s="74" t="s">
        <v>275</v>
      </c>
      <c r="B404" s="73" t="s">
        <v>383</v>
      </c>
      <c r="C404" s="74" t="s">
        <v>23</v>
      </c>
      <c r="D404" s="74" t="s">
        <v>382</v>
      </c>
      <c r="E404" s="100" t="s">
        <v>343</v>
      </c>
      <c r="F404" s="100"/>
      <c r="G404" s="75" t="s">
        <v>125</v>
      </c>
      <c r="H404" s="76">
        <v>0.3</v>
      </c>
      <c r="I404" s="77">
        <v>20.23</v>
      </c>
      <c r="J404" s="77">
        <v>6.06</v>
      </c>
    </row>
    <row r="405" spans="1:10" s="58" customFormat="1" x14ac:dyDescent="0.2">
      <c r="A405" s="74" t="s">
        <v>269</v>
      </c>
      <c r="B405" s="73" t="s">
        <v>683</v>
      </c>
      <c r="C405" s="74" t="s">
        <v>34</v>
      </c>
      <c r="D405" s="74" t="s">
        <v>682</v>
      </c>
      <c r="E405" s="100" t="s">
        <v>266</v>
      </c>
      <c r="F405" s="100"/>
      <c r="G405" s="75" t="s">
        <v>395</v>
      </c>
      <c r="H405" s="76">
        <v>0.12</v>
      </c>
      <c r="I405" s="77">
        <v>15.87</v>
      </c>
      <c r="J405" s="77">
        <v>1.9</v>
      </c>
    </row>
    <row r="406" spans="1:10" s="58" customFormat="1" ht="25.5" x14ac:dyDescent="0.2">
      <c r="A406" s="79"/>
      <c r="B406" s="79"/>
      <c r="C406" s="79"/>
      <c r="D406" s="79"/>
      <c r="E406" s="79" t="s">
        <v>264</v>
      </c>
      <c r="F406" s="78">
        <v>8.9437305747552998</v>
      </c>
      <c r="G406" s="79" t="s">
        <v>263</v>
      </c>
      <c r="H406" s="78">
        <v>10.34</v>
      </c>
      <c r="I406" s="79" t="s">
        <v>262</v>
      </c>
      <c r="J406" s="78">
        <v>19.28</v>
      </c>
    </row>
    <row r="407" spans="1:10" s="58" customFormat="1" ht="15" customHeight="1" thickBot="1" x14ac:dyDescent="0.25">
      <c r="A407" s="79"/>
      <c r="B407" s="79"/>
      <c r="C407" s="79"/>
      <c r="D407" s="79"/>
      <c r="E407" s="79" t="s">
        <v>261</v>
      </c>
      <c r="F407" s="78">
        <v>5.42</v>
      </c>
      <c r="G407" s="79"/>
      <c r="H407" s="101" t="s">
        <v>260</v>
      </c>
      <c r="I407" s="101"/>
      <c r="J407" s="78">
        <v>31.58</v>
      </c>
    </row>
    <row r="408" spans="1:10" s="58" customFormat="1" ht="15" customHeight="1" thickTop="1" x14ac:dyDescent="0.2">
      <c r="A408" s="80"/>
      <c r="B408" s="80"/>
      <c r="C408" s="80"/>
      <c r="D408" s="80"/>
      <c r="E408" s="80"/>
      <c r="F408" s="80"/>
      <c r="G408" s="80"/>
      <c r="H408" s="80"/>
      <c r="I408" s="80"/>
      <c r="J408" s="80"/>
    </row>
    <row r="409" spans="1:10" s="58" customFormat="1" ht="15" x14ac:dyDescent="0.2">
      <c r="A409" s="70" t="s">
        <v>117</v>
      </c>
      <c r="B409" s="81" t="s">
        <v>8</v>
      </c>
      <c r="C409" s="70" t="s">
        <v>9</v>
      </c>
      <c r="D409" s="70" t="s">
        <v>10</v>
      </c>
      <c r="E409" s="104" t="s">
        <v>280</v>
      </c>
      <c r="F409" s="104"/>
      <c r="G409" s="82" t="s">
        <v>11</v>
      </c>
      <c r="H409" s="81" t="s">
        <v>12</v>
      </c>
      <c r="I409" s="81" t="s">
        <v>13</v>
      </c>
      <c r="J409" s="81" t="s">
        <v>15</v>
      </c>
    </row>
    <row r="410" spans="1:10" s="58" customFormat="1" ht="25.5" x14ac:dyDescent="0.2">
      <c r="A410" s="71" t="s">
        <v>279</v>
      </c>
      <c r="B410" s="62" t="s">
        <v>118</v>
      </c>
      <c r="C410" s="71" t="s">
        <v>30</v>
      </c>
      <c r="D410" s="71" t="s">
        <v>119</v>
      </c>
      <c r="E410" s="102" t="s">
        <v>313</v>
      </c>
      <c r="F410" s="102"/>
      <c r="G410" s="63" t="s">
        <v>36</v>
      </c>
      <c r="H410" s="72">
        <v>1</v>
      </c>
      <c r="I410" s="64">
        <v>288.25</v>
      </c>
      <c r="J410" s="64">
        <v>288.25</v>
      </c>
    </row>
    <row r="411" spans="1:10" s="58" customFormat="1" ht="15" customHeight="1" x14ac:dyDescent="0.2">
      <c r="A411" s="104" t="s">
        <v>311</v>
      </c>
      <c r="B411" s="103" t="s">
        <v>8</v>
      </c>
      <c r="C411" s="104" t="s">
        <v>9</v>
      </c>
      <c r="D411" s="104" t="s">
        <v>310</v>
      </c>
      <c r="E411" s="103" t="s">
        <v>309</v>
      </c>
      <c r="F411" s="105" t="s">
        <v>308</v>
      </c>
      <c r="G411" s="103"/>
      <c r="H411" s="105" t="s">
        <v>307</v>
      </c>
      <c r="I411" s="103"/>
      <c r="J411" s="103" t="s">
        <v>306</v>
      </c>
    </row>
    <row r="412" spans="1:10" s="58" customFormat="1" ht="25.5" customHeight="1" x14ac:dyDescent="0.2">
      <c r="A412" s="103"/>
      <c r="B412" s="103"/>
      <c r="C412" s="103"/>
      <c r="D412" s="103"/>
      <c r="E412" s="103"/>
      <c r="F412" s="81" t="s">
        <v>305</v>
      </c>
      <c r="G412" s="81" t="s">
        <v>304</v>
      </c>
      <c r="H412" s="81" t="s">
        <v>305</v>
      </c>
      <c r="I412" s="81" t="s">
        <v>304</v>
      </c>
      <c r="J412" s="103"/>
    </row>
    <row r="413" spans="1:10" s="58" customFormat="1" ht="25.5" customHeight="1" x14ac:dyDescent="0.2">
      <c r="A413" s="74" t="s">
        <v>269</v>
      </c>
      <c r="B413" s="73" t="s">
        <v>681</v>
      </c>
      <c r="C413" s="74" t="s">
        <v>30</v>
      </c>
      <c r="D413" s="74" t="s">
        <v>680</v>
      </c>
      <c r="E413" s="76">
        <v>1</v>
      </c>
      <c r="F413" s="77">
        <v>0.3</v>
      </c>
      <c r="G413" s="77">
        <v>0.7</v>
      </c>
      <c r="H413" s="84">
        <v>93.966399999999993</v>
      </c>
      <c r="I413" s="84">
        <v>39.627800000000001</v>
      </c>
      <c r="J413" s="84">
        <v>55.929400000000001</v>
      </c>
    </row>
    <row r="414" spans="1:10" s="58" customFormat="1" ht="14.25" customHeight="1" x14ac:dyDescent="0.2">
      <c r="A414" s="96"/>
      <c r="B414" s="96"/>
      <c r="C414" s="96"/>
      <c r="D414" s="96"/>
      <c r="E414" s="96"/>
      <c r="F414" s="96" t="s">
        <v>301</v>
      </c>
      <c r="G414" s="96"/>
      <c r="H414" s="96"/>
      <c r="I414" s="96"/>
      <c r="J414" s="83">
        <v>55.929400000000001</v>
      </c>
    </row>
    <row r="415" spans="1:10" s="58" customFormat="1" ht="14.25" customHeight="1" x14ac:dyDescent="0.2">
      <c r="A415" s="96"/>
      <c r="B415" s="96"/>
      <c r="C415" s="96"/>
      <c r="D415" s="96"/>
      <c r="E415" s="96"/>
      <c r="F415" s="96" t="s">
        <v>300</v>
      </c>
      <c r="G415" s="96"/>
      <c r="H415" s="96"/>
      <c r="I415" s="96"/>
      <c r="J415" s="83">
        <v>55.929400000000001</v>
      </c>
    </row>
    <row r="416" spans="1:10" s="58" customFormat="1" ht="15" customHeight="1" x14ac:dyDescent="0.2">
      <c r="A416" s="96"/>
      <c r="B416" s="96"/>
      <c r="C416" s="96"/>
      <c r="D416" s="96"/>
      <c r="E416" s="96"/>
      <c r="F416" s="96" t="s">
        <v>299</v>
      </c>
      <c r="G416" s="96"/>
      <c r="H416" s="96"/>
      <c r="I416" s="96"/>
      <c r="J416" s="83">
        <v>0</v>
      </c>
    </row>
    <row r="417" spans="1:10" s="58" customFormat="1" ht="14.25" customHeight="1" x14ac:dyDescent="0.2">
      <c r="A417" s="96"/>
      <c r="B417" s="96"/>
      <c r="C417" s="96"/>
      <c r="D417" s="96"/>
      <c r="E417" s="96"/>
      <c r="F417" s="96" t="s">
        <v>298</v>
      </c>
      <c r="G417" s="96"/>
      <c r="H417" s="96"/>
      <c r="I417" s="96"/>
      <c r="J417" s="83">
        <v>0</v>
      </c>
    </row>
    <row r="418" spans="1:10" s="58" customFormat="1" ht="14.25" customHeight="1" x14ac:dyDescent="0.2">
      <c r="A418" s="96"/>
      <c r="B418" s="96"/>
      <c r="C418" s="96"/>
      <c r="D418" s="96"/>
      <c r="E418" s="96"/>
      <c r="F418" s="96" t="s">
        <v>297</v>
      </c>
      <c r="G418" s="96"/>
      <c r="H418" s="96"/>
      <c r="I418" s="96"/>
      <c r="J418" s="83">
        <v>3</v>
      </c>
    </row>
    <row r="419" spans="1:10" s="58" customFormat="1" ht="14.25" customHeight="1" x14ac:dyDescent="0.2">
      <c r="A419" s="96"/>
      <c r="B419" s="96"/>
      <c r="C419" s="96"/>
      <c r="D419" s="96"/>
      <c r="E419" s="96"/>
      <c r="F419" s="96" t="s">
        <v>296</v>
      </c>
      <c r="G419" s="96"/>
      <c r="H419" s="96"/>
      <c r="I419" s="96"/>
      <c r="J419" s="83">
        <v>18.6431</v>
      </c>
    </row>
    <row r="420" spans="1:10" s="58" customFormat="1" ht="15" customHeight="1" x14ac:dyDescent="0.2">
      <c r="A420" s="70" t="s">
        <v>436</v>
      </c>
      <c r="B420" s="81" t="s">
        <v>9</v>
      </c>
      <c r="C420" s="70" t="s">
        <v>8</v>
      </c>
      <c r="D420" s="70" t="s">
        <v>435</v>
      </c>
      <c r="E420" s="81" t="s">
        <v>309</v>
      </c>
      <c r="F420" s="81" t="s">
        <v>423</v>
      </c>
      <c r="G420" s="103" t="s">
        <v>429</v>
      </c>
      <c r="H420" s="103"/>
      <c r="I420" s="103"/>
      <c r="J420" s="81" t="s">
        <v>306</v>
      </c>
    </row>
    <row r="421" spans="1:10" s="58" customFormat="1" ht="25.5" x14ac:dyDescent="0.2">
      <c r="A421" s="74" t="s">
        <v>434</v>
      </c>
      <c r="B421" s="73" t="s">
        <v>30</v>
      </c>
      <c r="C421" s="74">
        <v>5213414</v>
      </c>
      <c r="D421" s="74" t="s">
        <v>450</v>
      </c>
      <c r="E421" s="76">
        <v>0.68574000000000002</v>
      </c>
      <c r="F421" s="75" t="s">
        <v>25</v>
      </c>
      <c r="G421" s="106">
        <v>353.67</v>
      </c>
      <c r="H421" s="106"/>
      <c r="I421" s="100"/>
      <c r="J421" s="84">
        <v>242.5257</v>
      </c>
    </row>
    <row r="422" spans="1:10" s="58" customFormat="1" ht="25.5" x14ac:dyDescent="0.2">
      <c r="A422" s="74" t="s">
        <v>434</v>
      </c>
      <c r="B422" s="73" t="s">
        <v>23</v>
      </c>
      <c r="C422" s="74">
        <v>88316</v>
      </c>
      <c r="D422" s="74" t="s">
        <v>382</v>
      </c>
      <c r="E422" s="76">
        <v>0.66666669999999995</v>
      </c>
      <c r="F422" s="75" t="s">
        <v>125</v>
      </c>
      <c r="G422" s="106">
        <v>20.23</v>
      </c>
      <c r="H422" s="106"/>
      <c r="I422" s="100"/>
      <c r="J422" s="84">
        <v>13.486700000000001</v>
      </c>
    </row>
    <row r="423" spans="1:10" s="58" customFormat="1" ht="14.25" customHeight="1" x14ac:dyDescent="0.2">
      <c r="A423" s="74" t="s">
        <v>434</v>
      </c>
      <c r="B423" s="73" t="s">
        <v>23</v>
      </c>
      <c r="C423" s="74">
        <v>88277</v>
      </c>
      <c r="D423" s="74" t="s">
        <v>1047</v>
      </c>
      <c r="E423" s="76">
        <v>0.3333333</v>
      </c>
      <c r="F423" s="75" t="s">
        <v>125</v>
      </c>
      <c r="G423" s="106">
        <v>40.79</v>
      </c>
      <c r="H423" s="106"/>
      <c r="I423" s="100"/>
      <c r="J423" s="84">
        <v>13.5967</v>
      </c>
    </row>
    <row r="424" spans="1:10" s="58" customFormat="1" ht="14.25" customHeight="1" x14ac:dyDescent="0.2">
      <c r="A424" s="96"/>
      <c r="B424" s="96"/>
      <c r="C424" s="96"/>
      <c r="D424" s="96"/>
      <c r="E424" s="96"/>
      <c r="F424" s="96" t="s">
        <v>432</v>
      </c>
      <c r="G424" s="96"/>
      <c r="H424" s="96"/>
      <c r="I424" s="96"/>
      <c r="J424" s="83">
        <v>269.60910000000001</v>
      </c>
    </row>
    <row r="425" spans="1:10" s="58" customFormat="1" ht="25.5" x14ac:dyDescent="0.2">
      <c r="A425" s="79"/>
      <c r="B425" s="79"/>
      <c r="C425" s="79"/>
      <c r="D425" s="79"/>
      <c r="E425" s="79" t="s">
        <v>264</v>
      </c>
      <c r="F425" s="78">
        <v>21.568979887310089</v>
      </c>
      <c r="G425" s="79" t="s">
        <v>263</v>
      </c>
      <c r="H425" s="78">
        <v>24.93</v>
      </c>
      <c r="I425" s="79" t="s">
        <v>262</v>
      </c>
      <c r="J425" s="78">
        <v>46.496249943074361</v>
      </c>
    </row>
    <row r="426" spans="1:10" s="58" customFormat="1" ht="15" customHeight="1" thickBot="1" x14ac:dyDescent="0.25">
      <c r="A426" s="79"/>
      <c r="B426" s="79"/>
      <c r="C426" s="79"/>
      <c r="D426" s="79"/>
      <c r="E426" s="79" t="s">
        <v>261</v>
      </c>
      <c r="F426" s="78">
        <v>59.75</v>
      </c>
      <c r="G426" s="79"/>
      <c r="H426" s="101" t="s">
        <v>260</v>
      </c>
      <c r="I426" s="101"/>
      <c r="J426" s="78">
        <v>348</v>
      </c>
    </row>
    <row r="427" spans="1:10" s="58" customFormat="1" ht="14.25" customHeight="1" thickTop="1" x14ac:dyDescent="0.2">
      <c r="A427" s="80"/>
      <c r="B427" s="80"/>
      <c r="C427" s="80"/>
      <c r="D427" s="80"/>
      <c r="E427" s="80"/>
      <c r="F427" s="80"/>
      <c r="G427" s="80"/>
      <c r="H427" s="80"/>
      <c r="I427" s="80"/>
      <c r="J427" s="80"/>
    </row>
    <row r="428" spans="1:10" s="58" customFormat="1" ht="14.25" customHeight="1" x14ac:dyDescent="0.2">
      <c r="A428" s="70" t="s">
        <v>122</v>
      </c>
      <c r="B428" s="81" t="s">
        <v>8</v>
      </c>
      <c r="C428" s="70" t="s">
        <v>9</v>
      </c>
      <c r="D428" s="70" t="s">
        <v>10</v>
      </c>
      <c r="E428" s="104" t="s">
        <v>280</v>
      </c>
      <c r="F428" s="104"/>
      <c r="G428" s="82" t="s">
        <v>11</v>
      </c>
      <c r="H428" s="81" t="s">
        <v>12</v>
      </c>
      <c r="I428" s="81" t="s">
        <v>13</v>
      </c>
      <c r="J428" s="81" t="s">
        <v>15</v>
      </c>
    </row>
    <row r="429" spans="1:10" s="58" customFormat="1" ht="14.25" customHeight="1" x14ac:dyDescent="0.2">
      <c r="A429" s="71" t="s">
        <v>279</v>
      </c>
      <c r="B429" s="62" t="s">
        <v>123</v>
      </c>
      <c r="C429" s="71" t="s">
        <v>23</v>
      </c>
      <c r="D429" s="71" t="s">
        <v>124</v>
      </c>
      <c r="E429" s="102" t="s">
        <v>343</v>
      </c>
      <c r="F429" s="102"/>
      <c r="G429" s="63" t="s">
        <v>125</v>
      </c>
      <c r="H429" s="72">
        <v>1</v>
      </c>
      <c r="I429" s="64">
        <v>129.51</v>
      </c>
      <c r="J429" s="64">
        <v>129.51</v>
      </c>
    </row>
    <row r="430" spans="1:10" s="58" customFormat="1" ht="14.25" customHeight="1" x14ac:dyDescent="0.2">
      <c r="A430" s="74" t="s">
        <v>275</v>
      </c>
      <c r="B430" s="73" t="s">
        <v>558</v>
      </c>
      <c r="C430" s="74" t="s">
        <v>23</v>
      </c>
      <c r="D430" s="74" t="s">
        <v>557</v>
      </c>
      <c r="E430" s="100" t="s">
        <v>343</v>
      </c>
      <c r="F430" s="100"/>
      <c r="G430" s="75" t="s">
        <v>125</v>
      </c>
      <c r="H430" s="76">
        <v>1</v>
      </c>
      <c r="I430" s="77">
        <v>1.86</v>
      </c>
      <c r="J430" s="77">
        <v>1.86</v>
      </c>
    </row>
    <row r="431" spans="1:10" s="58" customFormat="1" ht="14.25" customHeight="1" x14ac:dyDescent="0.2">
      <c r="A431" s="74" t="s">
        <v>269</v>
      </c>
      <c r="B431" s="73" t="s">
        <v>556</v>
      </c>
      <c r="C431" s="74" t="s">
        <v>23</v>
      </c>
      <c r="D431" s="74" t="s">
        <v>555</v>
      </c>
      <c r="E431" s="100" t="s">
        <v>274</v>
      </c>
      <c r="F431" s="100"/>
      <c r="G431" s="75" t="s">
        <v>125</v>
      </c>
      <c r="H431" s="76">
        <v>1</v>
      </c>
      <c r="I431" s="77">
        <v>126.43</v>
      </c>
      <c r="J431" s="77">
        <v>126.43</v>
      </c>
    </row>
    <row r="432" spans="1:10" s="58" customFormat="1" ht="14.25" customHeight="1" x14ac:dyDescent="0.2">
      <c r="A432" s="74" t="s">
        <v>269</v>
      </c>
      <c r="B432" s="73" t="s">
        <v>340</v>
      </c>
      <c r="C432" s="74" t="s">
        <v>23</v>
      </c>
      <c r="D432" s="74" t="s">
        <v>339</v>
      </c>
      <c r="E432" s="100" t="s">
        <v>266</v>
      </c>
      <c r="F432" s="100"/>
      <c r="G432" s="75" t="s">
        <v>125</v>
      </c>
      <c r="H432" s="76">
        <v>1</v>
      </c>
      <c r="I432" s="77">
        <v>0.76</v>
      </c>
      <c r="J432" s="77">
        <v>0.76</v>
      </c>
    </row>
    <row r="433" spans="1:10" s="58" customFormat="1" ht="14.25" customHeight="1" x14ac:dyDescent="0.2">
      <c r="A433" s="74" t="s">
        <v>269</v>
      </c>
      <c r="B433" s="73" t="s">
        <v>338</v>
      </c>
      <c r="C433" s="74" t="s">
        <v>23</v>
      </c>
      <c r="D433" s="74" t="s">
        <v>337</v>
      </c>
      <c r="E433" s="100" t="s">
        <v>266</v>
      </c>
      <c r="F433" s="100"/>
      <c r="G433" s="75" t="s">
        <v>125</v>
      </c>
      <c r="H433" s="76">
        <v>1</v>
      </c>
      <c r="I433" s="77">
        <v>0.04</v>
      </c>
      <c r="J433" s="77">
        <v>0.04</v>
      </c>
    </row>
    <row r="434" spans="1:10" s="58" customFormat="1" ht="15" customHeight="1" x14ac:dyDescent="0.2">
      <c r="A434" s="74" t="s">
        <v>269</v>
      </c>
      <c r="B434" s="73" t="s">
        <v>515</v>
      </c>
      <c r="C434" s="74" t="s">
        <v>23</v>
      </c>
      <c r="D434" s="74" t="s">
        <v>514</v>
      </c>
      <c r="E434" s="100" t="s">
        <v>266</v>
      </c>
      <c r="F434" s="100"/>
      <c r="G434" s="75" t="s">
        <v>125</v>
      </c>
      <c r="H434" s="76">
        <v>1</v>
      </c>
      <c r="I434" s="77">
        <v>0.01</v>
      </c>
      <c r="J434" s="77">
        <v>0.01</v>
      </c>
    </row>
    <row r="435" spans="1:10" s="58" customFormat="1" ht="25.5" x14ac:dyDescent="0.2">
      <c r="A435" s="74" t="s">
        <v>269</v>
      </c>
      <c r="B435" s="73" t="s">
        <v>513</v>
      </c>
      <c r="C435" s="74" t="s">
        <v>23</v>
      </c>
      <c r="D435" s="74" t="s">
        <v>512</v>
      </c>
      <c r="E435" s="100" t="s">
        <v>266</v>
      </c>
      <c r="F435" s="100"/>
      <c r="G435" s="75" t="s">
        <v>125</v>
      </c>
      <c r="H435" s="76">
        <v>1</v>
      </c>
      <c r="I435" s="77">
        <v>0.41</v>
      </c>
      <c r="J435" s="77">
        <v>0.41</v>
      </c>
    </row>
    <row r="436" spans="1:10" s="58" customFormat="1" ht="14.25" customHeight="1" x14ac:dyDescent="0.2">
      <c r="A436" s="79"/>
      <c r="B436" s="79"/>
      <c r="C436" s="79"/>
      <c r="D436" s="79"/>
      <c r="E436" s="79" t="s">
        <v>264</v>
      </c>
      <c r="F436" s="78">
        <v>59.511991500000001</v>
      </c>
      <c r="G436" s="79" t="s">
        <v>263</v>
      </c>
      <c r="H436" s="78">
        <v>68.78</v>
      </c>
      <c r="I436" s="79" t="s">
        <v>262</v>
      </c>
      <c r="J436" s="78">
        <v>128.29</v>
      </c>
    </row>
    <row r="437" spans="1:10" s="58" customFormat="1" ht="15" customHeight="1" thickBot="1" x14ac:dyDescent="0.25">
      <c r="A437" s="79"/>
      <c r="B437" s="79"/>
      <c r="C437" s="79"/>
      <c r="D437" s="79"/>
      <c r="E437" s="79" t="s">
        <v>261</v>
      </c>
      <c r="F437" s="78">
        <v>26.84</v>
      </c>
      <c r="G437" s="79"/>
      <c r="H437" s="101" t="s">
        <v>260</v>
      </c>
      <c r="I437" s="101"/>
      <c r="J437" s="78">
        <v>156.35</v>
      </c>
    </row>
    <row r="438" spans="1:10" s="58" customFormat="1" ht="15" customHeight="1" thickTop="1" x14ac:dyDescent="0.2">
      <c r="A438" s="80"/>
      <c r="B438" s="80"/>
      <c r="C438" s="80"/>
      <c r="D438" s="80"/>
      <c r="E438" s="80"/>
      <c r="F438" s="80"/>
      <c r="G438" s="80"/>
      <c r="H438" s="80"/>
      <c r="I438" s="80"/>
      <c r="J438" s="80"/>
    </row>
    <row r="439" spans="1:10" s="58" customFormat="1" ht="15" x14ac:dyDescent="0.2">
      <c r="A439" s="70" t="s">
        <v>126</v>
      </c>
      <c r="B439" s="81" t="s">
        <v>8</v>
      </c>
      <c r="C439" s="70" t="s">
        <v>9</v>
      </c>
      <c r="D439" s="70" t="s">
        <v>10</v>
      </c>
      <c r="E439" s="104" t="s">
        <v>280</v>
      </c>
      <c r="F439" s="104"/>
      <c r="G439" s="82" t="s">
        <v>11</v>
      </c>
      <c r="H439" s="81" t="s">
        <v>12</v>
      </c>
      <c r="I439" s="81" t="s">
        <v>13</v>
      </c>
      <c r="J439" s="81" t="s">
        <v>15</v>
      </c>
    </row>
    <row r="440" spans="1:10" s="58" customFormat="1" ht="14.25" customHeight="1" x14ac:dyDescent="0.2">
      <c r="A440" s="71" t="s">
        <v>279</v>
      </c>
      <c r="B440" s="62" t="s">
        <v>127</v>
      </c>
      <c r="C440" s="71" t="s">
        <v>23</v>
      </c>
      <c r="D440" s="71" t="s">
        <v>128</v>
      </c>
      <c r="E440" s="102" t="s">
        <v>343</v>
      </c>
      <c r="F440" s="102"/>
      <c r="G440" s="63" t="s">
        <v>125</v>
      </c>
      <c r="H440" s="72">
        <v>1</v>
      </c>
      <c r="I440" s="64">
        <v>39.520000000000003</v>
      </c>
      <c r="J440" s="64">
        <v>39.520000000000003</v>
      </c>
    </row>
    <row r="441" spans="1:10" s="58" customFormat="1" ht="25.5" customHeight="1" x14ac:dyDescent="0.2">
      <c r="A441" s="74" t="s">
        <v>275</v>
      </c>
      <c r="B441" s="73" t="s">
        <v>562</v>
      </c>
      <c r="C441" s="74" t="s">
        <v>23</v>
      </c>
      <c r="D441" s="74" t="s">
        <v>561</v>
      </c>
      <c r="E441" s="100" t="s">
        <v>343</v>
      </c>
      <c r="F441" s="100"/>
      <c r="G441" s="75" t="s">
        <v>125</v>
      </c>
      <c r="H441" s="76">
        <v>1</v>
      </c>
      <c r="I441" s="77">
        <v>0.78</v>
      </c>
      <c r="J441" s="77">
        <v>0.78</v>
      </c>
    </row>
    <row r="442" spans="1:10" s="58" customFormat="1" ht="25.5" customHeight="1" x14ac:dyDescent="0.2">
      <c r="A442" s="74" t="s">
        <v>269</v>
      </c>
      <c r="B442" s="73" t="s">
        <v>560</v>
      </c>
      <c r="C442" s="74" t="s">
        <v>23</v>
      </c>
      <c r="D442" s="74" t="s">
        <v>559</v>
      </c>
      <c r="E442" s="100" t="s">
        <v>274</v>
      </c>
      <c r="F442" s="100"/>
      <c r="G442" s="75" t="s">
        <v>125</v>
      </c>
      <c r="H442" s="76">
        <v>1</v>
      </c>
      <c r="I442" s="77">
        <v>37.22</v>
      </c>
      <c r="J442" s="77">
        <v>37.22</v>
      </c>
    </row>
    <row r="443" spans="1:10" s="58" customFormat="1" ht="25.5" x14ac:dyDescent="0.2">
      <c r="A443" s="74" t="s">
        <v>269</v>
      </c>
      <c r="B443" s="73" t="s">
        <v>340</v>
      </c>
      <c r="C443" s="74" t="s">
        <v>23</v>
      </c>
      <c r="D443" s="74" t="s">
        <v>339</v>
      </c>
      <c r="E443" s="100" t="s">
        <v>266</v>
      </c>
      <c r="F443" s="100"/>
      <c r="G443" s="75" t="s">
        <v>125</v>
      </c>
      <c r="H443" s="76">
        <v>1</v>
      </c>
      <c r="I443" s="77">
        <v>0.76</v>
      </c>
      <c r="J443" s="77">
        <v>0.76</v>
      </c>
    </row>
    <row r="444" spans="1:10" s="58" customFormat="1" ht="25.5" x14ac:dyDescent="0.2">
      <c r="A444" s="74" t="s">
        <v>269</v>
      </c>
      <c r="B444" s="73" t="s">
        <v>338</v>
      </c>
      <c r="C444" s="74" t="s">
        <v>23</v>
      </c>
      <c r="D444" s="74" t="s">
        <v>337</v>
      </c>
      <c r="E444" s="100" t="s">
        <v>266</v>
      </c>
      <c r="F444" s="100"/>
      <c r="G444" s="75" t="s">
        <v>125</v>
      </c>
      <c r="H444" s="76">
        <v>1</v>
      </c>
      <c r="I444" s="77">
        <v>0.04</v>
      </c>
      <c r="J444" s="77">
        <v>0.04</v>
      </c>
    </row>
    <row r="445" spans="1:10" s="58" customFormat="1" ht="25.5" x14ac:dyDescent="0.2">
      <c r="A445" s="74" t="s">
        <v>269</v>
      </c>
      <c r="B445" s="73" t="s">
        <v>679</v>
      </c>
      <c r="C445" s="74" t="s">
        <v>23</v>
      </c>
      <c r="D445" s="74" t="s">
        <v>678</v>
      </c>
      <c r="E445" s="100" t="s">
        <v>266</v>
      </c>
      <c r="F445" s="100"/>
      <c r="G445" s="75" t="s">
        <v>125</v>
      </c>
      <c r="H445" s="76">
        <v>1</v>
      </c>
      <c r="I445" s="77">
        <v>0.04</v>
      </c>
      <c r="J445" s="77">
        <v>0.04</v>
      </c>
    </row>
    <row r="446" spans="1:10" s="58" customFormat="1" ht="25.5" x14ac:dyDescent="0.2">
      <c r="A446" s="74" t="s">
        <v>269</v>
      </c>
      <c r="B446" s="73" t="s">
        <v>677</v>
      </c>
      <c r="C446" s="74" t="s">
        <v>23</v>
      </c>
      <c r="D446" s="74" t="s">
        <v>676</v>
      </c>
      <c r="E446" s="100" t="s">
        <v>266</v>
      </c>
      <c r="F446" s="100"/>
      <c r="G446" s="75" t="s">
        <v>125</v>
      </c>
      <c r="H446" s="76">
        <v>1</v>
      </c>
      <c r="I446" s="77">
        <v>0.68</v>
      </c>
      <c r="J446" s="77">
        <v>0.68</v>
      </c>
    </row>
    <row r="447" spans="1:10" s="58" customFormat="1" ht="25.5" x14ac:dyDescent="0.2">
      <c r="A447" s="79"/>
      <c r="B447" s="79"/>
      <c r="C447" s="79"/>
      <c r="D447" s="79"/>
      <c r="E447" s="79" t="s">
        <v>264</v>
      </c>
      <c r="F447" s="78">
        <v>17.6276847</v>
      </c>
      <c r="G447" s="79" t="s">
        <v>263</v>
      </c>
      <c r="H447" s="78">
        <v>20.37</v>
      </c>
      <c r="I447" s="79" t="s">
        <v>262</v>
      </c>
      <c r="J447" s="78">
        <v>38</v>
      </c>
    </row>
    <row r="448" spans="1:10" s="58" customFormat="1" ht="15" customHeight="1" thickBot="1" x14ac:dyDescent="0.25">
      <c r="A448" s="79"/>
      <c r="B448" s="79"/>
      <c r="C448" s="79"/>
      <c r="D448" s="79"/>
      <c r="E448" s="79" t="s">
        <v>261</v>
      </c>
      <c r="F448" s="78">
        <v>8.19</v>
      </c>
      <c r="G448" s="79"/>
      <c r="H448" s="101" t="s">
        <v>260</v>
      </c>
      <c r="I448" s="101"/>
      <c r="J448" s="78">
        <v>47.71</v>
      </c>
    </row>
    <row r="449" spans="1:10" s="58" customFormat="1" ht="15" customHeight="1" thickTop="1" x14ac:dyDescent="0.2">
      <c r="A449" s="80"/>
      <c r="B449" s="80"/>
      <c r="C449" s="80"/>
      <c r="D449" s="80"/>
      <c r="E449" s="80"/>
      <c r="F449" s="80"/>
      <c r="G449" s="80"/>
      <c r="H449" s="80"/>
      <c r="I449" s="80"/>
      <c r="J449" s="80"/>
    </row>
    <row r="450" spans="1:10" s="58" customFormat="1" ht="15" x14ac:dyDescent="0.2">
      <c r="A450" s="70" t="s">
        <v>224</v>
      </c>
      <c r="B450" s="81" t="s">
        <v>8</v>
      </c>
      <c r="C450" s="70" t="s">
        <v>9</v>
      </c>
      <c r="D450" s="70" t="s">
        <v>10</v>
      </c>
      <c r="E450" s="104" t="s">
        <v>280</v>
      </c>
      <c r="F450" s="104"/>
      <c r="G450" s="82" t="s">
        <v>11</v>
      </c>
      <c r="H450" s="81" t="s">
        <v>12</v>
      </c>
      <c r="I450" s="81" t="s">
        <v>13</v>
      </c>
      <c r="J450" s="81" t="s">
        <v>15</v>
      </c>
    </row>
    <row r="451" spans="1:10" s="58" customFormat="1" x14ac:dyDescent="0.2">
      <c r="A451" s="71" t="s">
        <v>279</v>
      </c>
      <c r="B451" s="62" t="s">
        <v>225</v>
      </c>
      <c r="C451" s="71" t="s">
        <v>30</v>
      </c>
      <c r="D451" s="71" t="s">
        <v>226</v>
      </c>
      <c r="E451" s="102" t="s">
        <v>313</v>
      </c>
      <c r="F451" s="102"/>
      <c r="G451" s="63" t="s">
        <v>58</v>
      </c>
      <c r="H451" s="72">
        <v>1</v>
      </c>
      <c r="I451" s="64">
        <v>2.02</v>
      </c>
      <c r="J451" s="64">
        <v>2.02</v>
      </c>
    </row>
    <row r="452" spans="1:10" s="58" customFormat="1" ht="14.25" customHeight="1" x14ac:dyDescent="0.2">
      <c r="A452" s="104" t="s">
        <v>311</v>
      </c>
      <c r="B452" s="103" t="s">
        <v>8</v>
      </c>
      <c r="C452" s="104" t="s">
        <v>9</v>
      </c>
      <c r="D452" s="104" t="s">
        <v>310</v>
      </c>
      <c r="E452" s="103" t="s">
        <v>309</v>
      </c>
      <c r="F452" s="105" t="s">
        <v>308</v>
      </c>
      <c r="G452" s="103"/>
      <c r="H452" s="105" t="s">
        <v>307</v>
      </c>
      <c r="I452" s="103"/>
      <c r="J452" s="103" t="s">
        <v>306</v>
      </c>
    </row>
    <row r="453" spans="1:10" s="58" customFormat="1" ht="25.5" customHeight="1" x14ac:dyDescent="0.2">
      <c r="A453" s="103"/>
      <c r="B453" s="103"/>
      <c r="C453" s="103"/>
      <c r="D453" s="103"/>
      <c r="E453" s="103"/>
      <c r="F453" s="81" t="s">
        <v>305</v>
      </c>
      <c r="G453" s="81" t="s">
        <v>304</v>
      </c>
      <c r="H453" s="81" t="s">
        <v>305</v>
      </c>
      <c r="I453" s="81" t="s">
        <v>304</v>
      </c>
      <c r="J453" s="103"/>
    </row>
    <row r="454" spans="1:10" s="58" customFormat="1" x14ac:dyDescent="0.2">
      <c r="A454" s="74" t="s">
        <v>269</v>
      </c>
      <c r="B454" s="73" t="s">
        <v>675</v>
      </c>
      <c r="C454" s="74" t="s">
        <v>30</v>
      </c>
      <c r="D454" s="74" t="s">
        <v>674</v>
      </c>
      <c r="E454" s="76">
        <v>1</v>
      </c>
      <c r="F454" s="77">
        <v>1</v>
      </c>
      <c r="G454" s="77">
        <v>0</v>
      </c>
      <c r="H454" s="84">
        <v>550.56799999999998</v>
      </c>
      <c r="I454" s="84">
        <v>225.9821</v>
      </c>
      <c r="J454" s="84">
        <v>550.56799999999998</v>
      </c>
    </row>
    <row r="455" spans="1:10" s="58" customFormat="1" ht="14.25" customHeight="1" x14ac:dyDescent="0.2">
      <c r="A455" s="96"/>
      <c r="B455" s="96"/>
      <c r="C455" s="96"/>
      <c r="D455" s="96"/>
      <c r="E455" s="96"/>
      <c r="F455" s="96" t="s">
        <v>301</v>
      </c>
      <c r="G455" s="96"/>
      <c r="H455" s="96"/>
      <c r="I455" s="96"/>
      <c r="J455" s="83">
        <v>550.56799999999998</v>
      </c>
    </row>
    <row r="456" spans="1:10" s="58" customFormat="1" ht="14.25" customHeight="1" x14ac:dyDescent="0.2">
      <c r="A456" s="96"/>
      <c r="B456" s="96"/>
      <c r="C456" s="96"/>
      <c r="D456" s="96"/>
      <c r="E456" s="96"/>
      <c r="F456" s="96" t="s">
        <v>300</v>
      </c>
      <c r="G456" s="96"/>
      <c r="H456" s="96"/>
      <c r="I456" s="96"/>
      <c r="J456" s="83">
        <v>550.56799999999998</v>
      </c>
    </row>
    <row r="457" spans="1:10" s="58" customFormat="1" ht="14.25" customHeight="1" x14ac:dyDescent="0.2">
      <c r="A457" s="96"/>
      <c r="B457" s="96"/>
      <c r="C457" s="96"/>
      <c r="D457" s="96"/>
      <c r="E457" s="96"/>
      <c r="F457" s="96" t="s">
        <v>299</v>
      </c>
      <c r="G457" s="96"/>
      <c r="H457" s="96"/>
      <c r="I457" s="96"/>
      <c r="J457" s="83">
        <v>1.43E-2</v>
      </c>
    </row>
    <row r="458" spans="1:10" s="58" customFormat="1" ht="14.25" customHeight="1" x14ac:dyDescent="0.2">
      <c r="A458" s="96"/>
      <c r="B458" s="96"/>
      <c r="C458" s="96"/>
      <c r="D458" s="96"/>
      <c r="E458" s="96"/>
      <c r="F458" s="96" t="s">
        <v>298</v>
      </c>
      <c r="G458" s="96"/>
      <c r="H458" s="96"/>
      <c r="I458" s="96"/>
      <c r="J458" s="83">
        <v>2.7400000000000001E-2</v>
      </c>
    </row>
    <row r="459" spans="1:10" s="58" customFormat="1" ht="14.25" customHeight="1" x14ac:dyDescent="0.2">
      <c r="A459" s="96"/>
      <c r="B459" s="96"/>
      <c r="C459" s="96"/>
      <c r="D459" s="96"/>
      <c r="E459" s="96"/>
      <c r="F459" s="96" t="s">
        <v>297</v>
      </c>
      <c r="G459" s="96"/>
      <c r="H459" s="96"/>
      <c r="I459" s="96"/>
      <c r="J459" s="83">
        <v>286.19</v>
      </c>
    </row>
    <row r="460" spans="1:10" s="58" customFormat="1" ht="15" customHeight="1" x14ac:dyDescent="0.2">
      <c r="A460" s="96"/>
      <c r="B460" s="96"/>
      <c r="C460" s="96"/>
      <c r="D460" s="96"/>
      <c r="E460" s="96"/>
      <c r="F460" s="96" t="s">
        <v>296</v>
      </c>
      <c r="G460" s="96"/>
      <c r="H460" s="96"/>
      <c r="I460" s="96"/>
      <c r="J460" s="83">
        <v>1.9238</v>
      </c>
    </row>
    <row r="461" spans="1:10" s="58" customFormat="1" ht="15" customHeight="1" x14ac:dyDescent="0.2">
      <c r="A461" s="70" t="s">
        <v>436</v>
      </c>
      <c r="B461" s="81" t="s">
        <v>9</v>
      </c>
      <c r="C461" s="70" t="s">
        <v>8</v>
      </c>
      <c r="D461" s="70" t="s">
        <v>435</v>
      </c>
      <c r="E461" s="81" t="s">
        <v>309</v>
      </c>
      <c r="F461" s="81" t="s">
        <v>423</v>
      </c>
      <c r="G461" s="103" t="s">
        <v>429</v>
      </c>
      <c r="H461" s="103"/>
      <c r="I461" s="103"/>
      <c r="J461" s="81" t="s">
        <v>306</v>
      </c>
    </row>
    <row r="462" spans="1:10" s="58" customFormat="1" ht="25.5" x14ac:dyDescent="0.2">
      <c r="A462" s="74" t="s">
        <v>434</v>
      </c>
      <c r="B462" s="73" t="s">
        <v>23</v>
      </c>
      <c r="C462" s="74">
        <v>88316</v>
      </c>
      <c r="D462" s="74" t="s">
        <v>382</v>
      </c>
      <c r="E462" s="76">
        <v>3.4941999999999998E-3</v>
      </c>
      <c r="F462" s="75" t="s">
        <v>125</v>
      </c>
      <c r="G462" s="106">
        <v>20.23</v>
      </c>
      <c r="H462" s="106"/>
      <c r="I462" s="100"/>
      <c r="J462" s="84">
        <v>7.0699999999999999E-2</v>
      </c>
    </row>
    <row r="463" spans="1:10" s="58" customFormat="1" ht="14.25" customHeight="1" x14ac:dyDescent="0.2">
      <c r="A463" s="96"/>
      <c r="B463" s="96"/>
      <c r="C463" s="96"/>
      <c r="D463" s="96"/>
      <c r="E463" s="96"/>
      <c r="F463" s="96" t="s">
        <v>432</v>
      </c>
      <c r="G463" s="96"/>
      <c r="H463" s="96"/>
      <c r="I463" s="96"/>
      <c r="J463" s="83">
        <v>7.0699999999999999E-2</v>
      </c>
    </row>
    <row r="464" spans="1:10" s="58" customFormat="1" ht="15" customHeight="1" x14ac:dyDescent="0.2">
      <c r="A464" s="79"/>
      <c r="B464" s="79"/>
      <c r="C464" s="79"/>
      <c r="D464" s="79"/>
      <c r="E464" s="79" t="s">
        <v>264</v>
      </c>
      <c r="F464" s="78">
        <v>2.5107926891496962E-2</v>
      </c>
      <c r="G464" s="79" t="s">
        <v>263</v>
      </c>
      <c r="H464" s="78">
        <v>0.02</v>
      </c>
      <c r="I464" s="79" t="s">
        <v>262</v>
      </c>
      <c r="J464" s="78">
        <v>5.4125158E-2</v>
      </c>
    </row>
    <row r="465" spans="1:10" s="58" customFormat="1" ht="15" customHeight="1" thickBot="1" x14ac:dyDescent="0.25">
      <c r="A465" s="79"/>
      <c r="B465" s="79"/>
      <c r="C465" s="79"/>
      <c r="D465" s="79"/>
      <c r="E465" s="79" t="s">
        <v>261</v>
      </c>
      <c r="F465" s="78">
        <v>0.41</v>
      </c>
      <c r="G465" s="79"/>
      <c r="H465" s="101" t="s">
        <v>260</v>
      </c>
      <c r="I465" s="101"/>
      <c r="J465" s="78">
        <v>2.4300000000000002</v>
      </c>
    </row>
    <row r="466" spans="1:10" s="58" customFormat="1" ht="15" thickTop="1" x14ac:dyDescent="0.2">
      <c r="A466" s="80"/>
      <c r="B466" s="80"/>
      <c r="C466" s="80"/>
      <c r="D466" s="80"/>
      <c r="E466" s="80"/>
      <c r="F466" s="80"/>
      <c r="G466" s="80"/>
      <c r="H466" s="80"/>
      <c r="I466" s="80"/>
      <c r="J466" s="80"/>
    </row>
    <row r="467" spans="1:10" s="58" customFormat="1" ht="14.25" customHeight="1" x14ac:dyDescent="0.2">
      <c r="A467" s="70" t="s">
        <v>227</v>
      </c>
      <c r="B467" s="81" t="s">
        <v>8</v>
      </c>
      <c r="C467" s="70" t="s">
        <v>9</v>
      </c>
      <c r="D467" s="70" t="s">
        <v>10</v>
      </c>
      <c r="E467" s="104" t="s">
        <v>280</v>
      </c>
      <c r="F467" s="104"/>
      <c r="G467" s="82" t="s">
        <v>11</v>
      </c>
      <c r="H467" s="81" t="s">
        <v>12</v>
      </c>
      <c r="I467" s="81" t="s">
        <v>13</v>
      </c>
      <c r="J467" s="81" t="s">
        <v>15</v>
      </c>
    </row>
    <row r="468" spans="1:10" s="58" customFormat="1" x14ac:dyDescent="0.2">
      <c r="A468" s="71" t="s">
        <v>279</v>
      </c>
      <c r="B468" s="62" t="s">
        <v>228</v>
      </c>
      <c r="C468" s="71" t="s">
        <v>30</v>
      </c>
      <c r="D468" s="71" t="s">
        <v>229</v>
      </c>
      <c r="E468" s="102" t="s">
        <v>313</v>
      </c>
      <c r="F468" s="102"/>
      <c r="G468" s="63" t="s">
        <v>58</v>
      </c>
      <c r="H468" s="72">
        <v>1</v>
      </c>
      <c r="I468" s="64">
        <v>5.23</v>
      </c>
      <c r="J468" s="64">
        <v>5.23</v>
      </c>
    </row>
    <row r="469" spans="1:10" s="58" customFormat="1" ht="15" customHeight="1" x14ac:dyDescent="0.2">
      <c r="A469" s="104" t="s">
        <v>311</v>
      </c>
      <c r="B469" s="103" t="s">
        <v>8</v>
      </c>
      <c r="C469" s="104" t="s">
        <v>9</v>
      </c>
      <c r="D469" s="104" t="s">
        <v>310</v>
      </c>
      <c r="E469" s="103" t="s">
        <v>309</v>
      </c>
      <c r="F469" s="105" t="s">
        <v>308</v>
      </c>
      <c r="G469" s="103"/>
      <c r="H469" s="105" t="s">
        <v>307</v>
      </c>
      <c r="I469" s="103"/>
      <c r="J469" s="103" t="s">
        <v>306</v>
      </c>
    </row>
    <row r="470" spans="1:10" s="58" customFormat="1" ht="14.25" customHeight="1" x14ac:dyDescent="0.2">
      <c r="A470" s="103"/>
      <c r="B470" s="103"/>
      <c r="C470" s="103"/>
      <c r="D470" s="103"/>
      <c r="E470" s="103"/>
      <c r="F470" s="81" t="s">
        <v>305</v>
      </c>
      <c r="G470" s="81" t="s">
        <v>304</v>
      </c>
      <c r="H470" s="81" t="s">
        <v>305</v>
      </c>
      <c r="I470" s="81" t="s">
        <v>304</v>
      </c>
      <c r="J470" s="103"/>
    </row>
    <row r="471" spans="1:10" s="58" customFormat="1" ht="14.25" customHeight="1" x14ac:dyDescent="0.2">
      <c r="A471" s="74" t="s">
        <v>269</v>
      </c>
      <c r="B471" s="73" t="s">
        <v>675</v>
      </c>
      <c r="C471" s="74" t="s">
        <v>30</v>
      </c>
      <c r="D471" s="74" t="s">
        <v>674</v>
      </c>
      <c r="E471" s="76">
        <v>1</v>
      </c>
      <c r="F471" s="77">
        <v>1</v>
      </c>
      <c r="G471" s="77">
        <v>0</v>
      </c>
      <c r="H471" s="84">
        <v>550.56799999999998</v>
      </c>
      <c r="I471" s="84">
        <v>225.9821</v>
      </c>
      <c r="J471" s="84">
        <v>550.56799999999998</v>
      </c>
    </row>
    <row r="472" spans="1:10" s="58" customFormat="1" ht="14.25" customHeight="1" x14ac:dyDescent="0.2">
      <c r="A472" s="74" t="s">
        <v>269</v>
      </c>
      <c r="B472" s="73" t="s">
        <v>673</v>
      </c>
      <c r="C472" s="74" t="s">
        <v>30</v>
      </c>
      <c r="D472" s="74" t="s">
        <v>672</v>
      </c>
      <c r="E472" s="76">
        <v>1</v>
      </c>
      <c r="F472" s="77">
        <v>0.88</v>
      </c>
      <c r="G472" s="77">
        <v>0.12</v>
      </c>
      <c r="H472" s="84">
        <v>561.22360000000003</v>
      </c>
      <c r="I472" s="84">
        <v>231.05369999999999</v>
      </c>
      <c r="J472" s="84">
        <v>521.60320000000002</v>
      </c>
    </row>
    <row r="473" spans="1:10" s="58" customFormat="1" ht="14.25" customHeight="1" x14ac:dyDescent="0.2">
      <c r="A473" s="96"/>
      <c r="B473" s="96"/>
      <c r="C473" s="96"/>
      <c r="D473" s="96"/>
      <c r="E473" s="96"/>
      <c r="F473" s="96" t="s">
        <v>301</v>
      </c>
      <c r="G473" s="96"/>
      <c r="H473" s="96"/>
      <c r="I473" s="96"/>
      <c r="J473" s="83">
        <v>1072.1712</v>
      </c>
    </row>
    <row r="474" spans="1:10" s="58" customFormat="1" ht="14.25" customHeight="1" x14ac:dyDescent="0.2">
      <c r="A474" s="96"/>
      <c r="B474" s="96"/>
      <c r="C474" s="96"/>
      <c r="D474" s="96"/>
      <c r="E474" s="96"/>
      <c r="F474" s="96" t="s">
        <v>300</v>
      </c>
      <c r="G474" s="96"/>
      <c r="H474" s="96"/>
      <c r="I474" s="96"/>
      <c r="J474" s="83">
        <v>1072.1712</v>
      </c>
    </row>
    <row r="475" spans="1:10" s="58" customFormat="1" ht="14.25" customHeight="1" x14ac:dyDescent="0.2">
      <c r="A475" s="96"/>
      <c r="B475" s="96"/>
      <c r="C475" s="96"/>
      <c r="D475" s="96"/>
      <c r="E475" s="96"/>
      <c r="F475" s="96" t="s">
        <v>299</v>
      </c>
      <c r="G475" s="96"/>
      <c r="H475" s="96"/>
      <c r="I475" s="96"/>
      <c r="J475" s="83">
        <v>4.7999999999999996E-3</v>
      </c>
    </row>
    <row r="476" spans="1:10" s="58" customFormat="1" ht="14.25" customHeight="1" x14ac:dyDescent="0.2">
      <c r="A476" s="96"/>
      <c r="B476" s="96"/>
      <c r="C476" s="96"/>
      <c r="D476" s="96"/>
      <c r="E476" s="96"/>
      <c r="F476" s="96" t="s">
        <v>298</v>
      </c>
      <c r="G476" s="96"/>
      <c r="H476" s="96"/>
      <c r="I476" s="96"/>
      <c r="J476" s="83">
        <v>2.4299999999999999E-2</v>
      </c>
    </row>
    <row r="477" spans="1:10" s="58" customFormat="1" ht="14.25" customHeight="1" x14ac:dyDescent="0.2">
      <c r="A477" s="96"/>
      <c r="B477" s="96"/>
      <c r="C477" s="96"/>
      <c r="D477" s="96"/>
      <c r="E477" s="96"/>
      <c r="F477" s="96" t="s">
        <v>297</v>
      </c>
      <c r="G477" s="96"/>
      <c r="H477" s="96"/>
      <c r="I477" s="96"/>
      <c r="J477" s="83">
        <v>209.71</v>
      </c>
    </row>
    <row r="478" spans="1:10" s="58" customFormat="1" ht="15" customHeight="1" x14ac:dyDescent="0.2">
      <c r="A478" s="96"/>
      <c r="B478" s="96"/>
      <c r="C478" s="96"/>
      <c r="D478" s="96"/>
      <c r="E478" s="96"/>
      <c r="F478" s="96" t="s">
        <v>296</v>
      </c>
      <c r="G478" s="96"/>
      <c r="H478" s="96"/>
      <c r="I478" s="96"/>
      <c r="J478" s="83">
        <v>5.1125999999999996</v>
      </c>
    </row>
    <row r="479" spans="1:10" s="58" customFormat="1" ht="15" customHeight="1" x14ac:dyDescent="0.2">
      <c r="A479" s="70" t="s">
        <v>436</v>
      </c>
      <c r="B479" s="81" t="s">
        <v>9</v>
      </c>
      <c r="C479" s="70" t="s">
        <v>8</v>
      </c>
      <c r="D479" s="70" t="s">
        <v>435</v>
      </c>
      <c r="E479" s="81" t="s">
        <v>309</v>
      </c>
      <c r="F479" s="81" t="s">
        <v>423</v>
      </c>
      <c r="G479" s="103" t="s">
        <v>429</v>
      </c>
      <c r="H479" s="103"/>
      <c r="I479" s="103"/>
      <c r="J479" s="81" t="s">
        <v>306</v>
      </c>
    </row>
    <row r="480" spans="1:10" s="58" customFormat="1" ht="25.5" x14ac:dyDescent="0.2">
      <c r="A480" s="74" t="s">
        <v>434</v>
      </c>
      <c r="B480" s="73" t="s">
        <v>23</v>
      </c>
      <c r="C480" s="74">
        <v>88316</v>
      </c>
      <c r="D480" s="74" t="s">
        <v>382</v>
      </c>
      <c r="E480" s="76">
        <v>4.7685000000000002E-3</v>
      </c>
      <c r="F480" s="75" t="s">
        <v>125</v>
      </c>
      <c r="G480" s="106">
        <v>20.23</v>
      </c>
      <c r="H480" s="106"/>
      <c r="I480" s="100"/>
      <c r="J480" s="84">
        <v>9.6500000000000002E-2</v>
      </c>
    </row>
    <row r="481" spans="1:10" s="58" customFormat="1" ht="14.25" customHeight="1" x14ac:dyDescent="0.2">
      <c r="A481" s="96"/>
      <c r="B481" s="96"/>
      <c r="C481" s="96"/>
      <c r="D481" s="96"/>
      <c r="E481" s="96"/>
      <c r="F481" s="96" t="s">
        <v>432</v>
      </c>
      <c r="G481" s="96"/>
      <c r="H481" s="96"/>
      <c r="I481" s="96"/>
      <c r="J481" s="83">
        <v>9.6500000000000002E-2</v>
      </c>
    </row>
    <row r="482" spans="1:10" s="58" customFormat="1" ht="15" customHeight="1" x14ac:dyDescent="0.2">
      <c r="A482" s="79"/>
      <c r="B482" s="79"/>
      <c r="C482" s="79"/>
      <c r="D482" s="79"/>
      <c r="E482" s="79" t="s">
        <v>264</v>
      </c>
      <c r="F482" s="78">
        <v>3.4264538201048383E-2</v>
      </c>
      <c r="G482" s="79" t="s">
        <v>263</v>
      </c>
      <c r="H482" s="78">
        <v>0.04</v>
      </c>
      <c r="I482" s="79" t="s">
        <v>262</v>
      </c>
      <c r="J482" s="78">
        <v>7.3864065000000007E-2</v>
      </c>
    </row>
    <row r="483" spans="1:10" s="58" customFormat="1" ht="15" customHeight="1" thickBot="1" x14ac:dyDescent="0.25">
      <c r="A483" s="79"/>
      <c r="B483" s="79"/>
      <c r="C483" s="79"/>
      <c r="D483" s="79"/>
      <c r="E483" s="79" t="s">
        <v>261</v>
      </c>
      <c r="F483" s="78">
        <v>1.08</v>
      </c>
      <c r="G483" s="79"/>
      <c r="H483" s="101" t="s">
        <v>260</v>
      </c>
      <c r="I483" s="101"/>
      <c r="J483" s="78">
        <v>6.31</v>
      </c>
    </row>
    <row r="484" spans="1:10" s="58" customFormat="1" ht="15" thickTop="1" x14ac:dyDescent="0.2">
      <c r="A484" s="80"/>
      <c r="B484" s="80"/>
      <c r="C484" s="80"/>
      <c r="D484" s="80"/>
      <c r="E484" s="80"/>
      <c r="F484" s="80"/>
      <c r="G484" s="80"/>
      <c r="H484" s="80"/>
      <c r="I484" s="80"/>
      <c r="J484" s="80"/>
    </row>
    <row r="485" spans="1:10" s="58" customFormat="1" ht="15" x14ac:dyDescent="0.2">
      <c r="A485" s="70" t="s">
        <v>231</v>
      </c>
      <c r="B485" s="81" t="s">
        <v>8</v>
      </c>
      <c r="C485" s="70" t="s">
        <v>9</v>
      </c>
      <c r="D485" s="70" t="s">
        <v>10</v>
      </c>
      <c r="E485" s="104" t="s">
        <v>280</v>
      </c>
      <c r="F485" s="104"/>
      <c r="G485" s="82" t="s">
        <v>11</v>
      </c>
      <c r="H485" s="81" t="s">
        <v>12</v>
      </c>
      <c r="I485" s="81" t="s">
        <v>13</v>
      </c>
      <c r="J485" s="81" t="s">
        <v>15</v>
      </c>
    </row>
    <row r="486" spans="1:10" s="58" customFormat="1" ht="14.25" customHeight="1" x14ac:dyDescent="0.2">
      <c r="A486" s="71" t="s">
        <v>279</v>
      </c>
      <c r="B486" s="62" t="s">
        <v>232</v>
      </c>
      <c r="C486" s="71" t="s">
        <v>30</v>
      </c>
      <c r="D486" s="71" t="s">
        <v>233</v>
      </c>
      <c r="E486" s="102" t="s">
        <v>313</v>
      </c>
      <c r="F486" s="102"/>
      <c r="G486" s="63" t="s">
        <v>234</v>
      </c>
      <c r="H486" s="72">
        <v>1</v>
      </c>
      <c r="I486" s="64">
        <v>1.31</v>
      </c>
      <c r="J486" s="64">
        <v>1.31</v>
      </c>
    </row>
    <row r="487" spans="1:10" s="58" customFormat="1" ht="15" customHeight="1" x14ac:dyDescent="0.2">
      <c r="A487" s="104" t="s">
        <v>311</v>
      </c>
      <c r="B487" s="103" t="s">
        <v>8</v>
      </c>
      <c r="C487" s="104" t="s">
        <v>9</v>
      </c>
      <c r="D487" s="104" t="s">
        <v>310</v>
      </c>
      <c r="E487" s="103" t="s">
        <v>309</v>
      </c>
      <c r="F487" s="105" t="s">
        <v>308</v>
      </c>
      <c r="G487" s="103"/>
      <c r="H487" s="105" t="s">
        <v>307</v>
      </c>
      <c r="I487" s="103"/>
      <c r="J487" s="103" t="s">
        <v>306</v>
      </c>
    </row>
    <row r="488" spans="1:10" s="58" customFormat="1" ht="15" x14ac:dyDescent="0.2">
      <c r="A488" s="103"/>
      <c r="B488" s="103"/>
      <c r="C488" s="103"/>
      <c r="D488" s="103"/>
      <c r="E488" s="103"/>
      <c r="F488" s="81" t="s">
        <v>305</v>
      </c>
      <c r="G488" s="81" t="s">
        <v>304</v>
      </c>
      <c r="H488" s="81" t="s">
        <v>305</v>
      </c>
      <c r="I488" s="81" t="s">
        <v>304</v>
      </c>
      <c r="J488" s="103"/>
    </row>
    <row r="489" spans="1:10" s="58" customFormat="1" ht="14.25" customHeight="1" x14ac:dyDescent="0.2">
      <c r="A489" s="74" t="s">
        <v>269</v>
      </c>
      <c r="B489" s="73" t="s">
        <v>671</v>
      </c>
      <c r="C489" s="74" t="s">
        <v>30</v>
      </c>
      <c r="D489" s="74" t="s">
        <v>670</v>
      </c>
      <c r="E489" s="76">
        <v>4</v>
      </c>
      <c r="F489" s="77">
        <v>0.79</v>
      </c>
      <c r="G489" s="77">
        <v>0.21</v>
      </c>
      <c r="H489" s="84">
        <v>107.6182</v>
      </c>
      <c r="I489" s="84">
        <v>44.674999999999997</v>
      </c>
      <c r="J489" s="84">
        <v>377.60050000000001</v>
      </c>
    </row>
    <row r="490" spans="1:10" s="58" customFormat="1" ht="14.25" customHeight="1" x14ac:dyDescent="0.2">
      <c r="A490" s="74" t="s">
        <v>269</v>
      </c>
      <c r="B490" s="73" t="s">
        <v>669</v>
      </c>
      <c r="C490" s="74" t="s">
        <v>30</v>
      </c>
      <c r="D490" s="74" t="s">
        <v>668</v>
      </c>
      <c r="E490" s="76">
        <v>1</v>
      </c>
      <c r="F490" s="77">
        <v>1</v>
      </c>
      <c r="G490" s="77">
        <v>0</v>
      </c>
      <c r="H490" s="84">
        <v>188.24549999999999</v>
      </c>
      <c r="I490" s="84">
        <v>90.280799999999999</v>
      </c>
      <c r="J490" s="84">
        <v>188.24549999999999</v>
      </c>
    </row>
    <row r="491" spans="1:10" s="58" customFormat="1" ht="14.25" customHeight="1" x14ac:dyDescent="0.2">
      <c r="A491" s="96"/>
      <c r="B491" s="96"/>
      <c r="C491" s="96"/>
      <c r="D491" s="96"/>
      <c r="E491" s="96"/>
      <c r="F491" s="96" t="s">
        <v>301</v>
      </c>
      <c r="G491" s="96"/>
      <c r="H491" s="96"/>
      <c r="I491" s="96"/>
      <c r="J491" s="83">
        <v>565.846</v>
      </c>
    </row>
    <row r="492" spans="1:10" s="58" customFormat="1" ht="14.25" customHeight="1" x14ac:dyDescent="0.2">
      <c r="A492" s="96"/>
      <c r="B492" s="96"/>
      <c r="C492" s="96"/>
      <c r="D492" s="96"/>
      <c r="E492" s="96"/>
      <c r="F492" s="96" t="s">
        <v>300</v>
      </c>
      <c r="G492" s="96"/>
      <c r="H492" s="96"/>
      <c r="I492" s="96"/>
      <c r="J492" s="83">
        <v>565.846</v>
      </c>
    </row>
    <row r="493" spans="1:10" s="58" customFormat="1" ht="14.25" customHeight="1" x14ac:dyDescent="0.2">
      <c r="A493" s="96"/>
      <c r="B493" s="96"/>
      <c r="C493" s="96"/>
      <c r="D493" s="96"/>
      <c r="E493" s="96"/>
      <c r="F493" s="96" t="s">
        <v>299</v>
      </c>
      <c r="G493" s="96"/>
      <c r="H493" s="96"/>
      <c r="I493" s="96"/>
      <c r="J493" s="83">
        <v>0</v>
      </c>
    </row>
    <row r="494" spans="1:10" s="58" customFormat="1" ht="14.25" customHeight="1" x14ac:dyDescent="0.2">
      <c r="A494" s="96"/>
      <c r="B494" s="96"/>
      <c r="C494" s="96"/>
      <c r="D494" s="96"/>
      <c r="E494" s="96"/>
      <c r="F494" s="96" t="s">
        <v>298</v>
      </c>
      <c r="G494" s="96"/>
      <c r="H494" s="96"/>
      <c r="I494" s="96"/>
      <c r="J494" s="83">
        <v>0</v>
      </c>
    </row>
    <row r="495" spans="1:10" s="58" customFormat="1" ht="14.25" customHeight="1" x14ac:dyDescent="0.2">
      <c r="A495" s="96"/>
      <c r="B495" s="96"/>
      <c r="C495" s="96"/>
      <c r="D495" s="96"/>
      <c r="E495" s="96"/>
      <c r="F495" s="96" t="s">
        <v>297</v>
      </c>
      <c r="G495" s="96"/>
      <c r="H495" s="96"/>
      <c r="I495" s="96"/>
      <c r="J495" s="83">
        <v>431.6</v>
      </c>
    </row>
    <row r="496" spans="1:10" s="58" customFormat="1" ht="14.25" customHeight="1" x14ac:dyDescent="0.2">
      <c r="A496" s="96"/>
      <c r="B496" s="96"/>
      <c r="C496" s="96"/>
      <c r="D496" s="96"/>
      <c r="E496" s="96"/>
      <c r="F496" s="96" t="s">
        <v>296</v>
      </c>
      <c r="G496" s="96"/>
      <c r="H496" s="96"/>
      <c r="I496" s="96"/>
      <c r="J496" s="83">
        <v>1.3109999999999999</v>
      </c>
    </row>
    <row r="497" spans="1:10" s="58" customFormat="1" ht="15" customHeight="1" x14ac:dyDescent="0.2">
      <c r="A497" s="79"/>
      <c r="B497" s="79"/>
      <c r="C497" s="79"/>
      <c r="D497" s="79"/>
      <c r="E497" s="79" t="s">
        <v>264</v>
      </c>
      <c r="F497" s="78">
        <v>0</v>
      </c>
      <c r="G497" s="79" t="s">
        <v>263</v>
      </c>
      <c r="H497" s="78">
        <v>0</v>
      </c>
      <c r="I497" s="79" t="s">
        <v>262</v>
      </c>
      <c r="J497" s="78">
        <v>0</v>
      </c>
    </row>
    <row r="498" spans="1:10" s="58" customFormat="1" ht="15" customHeight="1" thickBot="1" x14ac:dyDescent="0.25">
      <c r="A498" s="79"/>
      <c r="B498" s="79"/>
      <c r="C498" s="79"/>
      <c r="D498" s="79"/>
      <c r="E498" s="79" t="s">
        <v>261</v>
      </c>
      <c r="F498" s="78">
        <v>0.27</v>
      </c>
      <c r="G498" s="79"/>
      <c r="H498" s="101" t="s">
        <v>260</v>
      </c>
      <c r="I498" s="101"/>
      <c r="J498" s="78">
        <v>1.58</v>
      </c>
    </row>
    <row r="499" spans="1:10" s="58" customFormat="1" ht="15" thickTop="1" x14ac:dyDescent="0.2">
      <c r="A499" s="80"/>
      <c r="B499" s="80"/>
      <c r="C499" s="80"/>
      <c r="D499" s="80"/>
      <c r="E499" s="80"/>
      <c r="F499" s="80"/>
      <c r="G499" s="80"/>
      <c r="H499" s="80"/>
      <c r="I499" s="80"/>
      <c r="J499" s="80"/>
    </row>
    <row r="500" spans="1:10" s="58" customFormat="1" ht="15" x14ac:dyDescent="0.2">
      <c r="A500" s="70" t="s">
        <v>237</v>
      </c>
      <c r="B500" s="81" t="s">
        <v>8</v>
      </c>
      <c r="C500" s="70" t="s">
        <v>9</v>
      </c>
      <c r="D500" s="70" t="s">
        <v>10</v>
      </c>
      <c r="E500" s="104" t="s">
        <v>280</v>
      </c>
      <c r="F500" s="104"/>
      <c r="G500" s="82" t="s">
        <v>11</v>
      </c>
      <c r="H500" s="81" t="s">
        <v>12</v>
      </c>
      <c r="I500" s="81" t="s">
        <v>13</v>
      </c>
      <c r="J500" s="81" t="s">
        <v>15</v>
      </c>
    </row>
    <row r="501" spans="1:10" s="58" customFormat="1" ht="15" customHeight="1" x14ac:dyDescent="0.2">
      <c r="A501" s="71" t="s">
        <v>279</v>
      </c>
      <c r="B501" s="62" t="s">
        <v>238</v>
      </c>
      <c r="C501" s="71" t="s">
        <v>30</v>
      </c>
      <c r="D501" s="71" t="s">
        <v>239</v>
      </c>
      <c r="E501" s="102" t="s">
        <v>313</v>
      </c>
      <c r="F501" s="102"/>
      <c r="G501" s="63" t="s">
        <v>58</v>
      </c>
      <c r="H501" s="72">
        <v>1</v>
      </c>
      <c r="I501" s="64">
        <v>199.28</v>
      </c>
      <c r="J501" s="64">
        <v>199.28</v>
      </c>
    </row>
    <row r="502" spans="1:10" s="58" customFormat="1" ht="14.25" customHeight="1" x14ac:dyDescent="0.2">
      <c r="A502" s="96"/>
      <c r="B502" s="96"/>
      <c r="C502" s="96"/>
      <c r="D502" s="96"/>
      <c r="E502" s="96"/>
      <c r="F502" s="96" t="s">
        <v>300</v>
      </c>
      <c r="G502" s="96"/>
      <c r="H502" s="96"/>
      <c r="I502" s="96"/>
      <c r="J502" s="83">
        <v>0</v>
      </c>
    </row>
    <row r="503" spans="1:10" s="58" customFormat="1" ht="14.25" customHeight="1" x14ac:dyDescent="0.2">
      <c r="A503" s="96"/>
      <c r="B503" s="96"/>
      <c r="C503" s="96"/>
      <c r="D503" s="96"/>
      <c r="E503" s="96"/>
      <c r="F503" s="96" t="s">
        <v>299</v>
      </c>
      <c r="G503" s="96"/>
      <c r="H503" s="96"/>
      <c r="I503" s="96"/>
      <c r="J503" s="83">
        <v>0</v>
      </c>
    </row>
    <row r="504" spans="1:10" s="58" customFormat="1" ht="14.25" customHeight="1" x14ac:dyDescent="0.2">
      <c r="A504" s="96"/>
      <c r="B504" s="96"/>
      <c r="C504" s="96"/>
      <c r="D504" s="96"/>
      <c r="E504" s="96"/>
      <c r="F504" s="96" t="s">
        <v>298</v>
      </c>
      <c r="G504" s="96"/>
      <c r="H504" s="96"/>
      <c r="I504" s="96"/>
      <c r="J504" s="83">
        <v>0</v>
      </c>
    </row>
    <row r="505" spans="1:10" s="58" customFormat="1" ht="14.25" customHeight="1" x14ac:dyDescent="0.2">
      <c r="A505" s="96"/>
      <c r="B505" s="96"/>
      <c r="C505" s="96"/>
      <c r="D505" s="96"/>
      <c r="E505" s="96"/>
      <c r="F505" s="96" t="s">
        <v>297</v>
      </c>
      <c r="G505" s="96"/>
      <c r="H505" s="96"/>
      <c r="I505" s="96"/>
      <c r="J505" s="83">
        <v>2</v>
      </c>
    </row>
    <row r="506" spans="1:10" s="58" customFormat="1" ht="14.25" customHeight="1" x14ac:dyDescent="0.2">
      <c r="A506" s="96"/>
      <c r="B506" s="96"/>
      <c r="C506" s="96"/>
      <c r="D506" s="96"/>
      <c r="E506" s="96"/>
      <c r="F506" s="96" t="s">
        <v>296</v>
      </c>
      <c r="G506" s="96"/>
      <c r="H506" s="96"/>
      <c r="I506" s="96"/>
      <c r="J506" s="83">
        <v>0</v>
      </c>
    </row>
    <row r="507" spans="1:10" s="58" customFormat="1" ht="14.25" customHeight="1" x14ac:dyDescent="0.2">
      <c r="A507" s="70" t="s">
        <v>440</v>
      </c>
      <c r="B507" s="81" t="s">
        <v>9</v>
      </c>
      <c r="C507" s="70" t="s">
        <v>8</v>
      </c>
      <c r="D507" s="70" t="s">
        <v>266</v>
      </c>
      <c r="E507" s="81" t="s">
        <v>309</v>
      </c>
      <c r="F507" s="81" t="s">
        <v>423</v>
      </c>
      <c r="G507" s="103" t="s">
        <v>429</v>
      </c>
      <c r="H507" s="103"/>
      <c r="I507" s="103"/>
      <c r="J507" s="81" t="s">
        <v>306</v>
      </c>
    </row>
    <row r="508" spans="1:10" s="58" customFormat="1" ht="14.25" customHeight="1" x14ac:dyDescent="0.2">
      <c r="A508" s="74" t="s">
        <v>269</v>
      </c>
      <c r="B508" s="73" t="s">
        <v>30</v>
      </c>
      <c r="C508" s="74" t="s">
        <v>666</v>
      </c>
      <c r="D508" s="74" t="s">
        <v>667</v>
      </c>
      <c r="E508" s="76">
        <v>1.2</v>
      </c>
      <c r="F508" s="75" t="s">
        <v>58</v>
      </c>
      <c r="G508" s="106">
        <v>68.100399999999993</v>
      </c>
      <c r="H508" s="106"/>
      <c r="I508" s="100"/>
      <c r="J508" s="84">
        <v>81.720500000000001</v>
      </c>
    </row>
    <row r="509" spans="1:10" s="58" customFormat="1" ht="14.25" customHeight="1" x14ac:dyDescent="0.2">
      <c r="A509" s="96"/>
      <c r="B509" s="96"/>
      <c r="C509" s="96"/>
      <c r="D509" s="96"/>
      <c r="E509" s="96"/>
      <c r="F509" s="96" t="s">
        <v>437</v>
      </c>
      <c r="G509" s="96"/>
      <c r="H509" s="96"/>
      <c r="I509" s="96"/>
      <c r="J509" s="83">
        <v>81.720500000000001</v>
      </c>
    </row>
    <row r="510" spans="1:10" s="58" customFormat="1" ht="14.25" customHeight="1" x14ac:dyDescent="0.2">
      <c r="A510" s="70" t="s">
        <v>436</v>
      </c>
      <c r="B510" s="81" t="s">
        <v>9</v>
      </c>
      <c r="C510" s="70" t="s">
        <v>8</v>
      </c>
      <c r="D510" s="70" t="s">
        <v>435</v>
      </c>
      <c r="E510" s="81" t="s">
        <v>309</v>
      </c>
      <c r="F510" s="81" t="s">
        <v>423</v>
      </c>
      <c r="G510" s="103" t="s">
        <v>429</v>
      </c>
      <c r="H510" s="103"/>
      <c r="I510" s="103"/>
      <c r="J510" s="81" t="s">
        <v>306</v>
      </c>
    </row>
    <row r="511" spans="1:10" s="58" customFormat="1" ht="25.5" x14ac:dyDescent="0.2">
      <c r="A511" s="74" t="s">
        <v>434</v>
      </c>
      <c r="B511" s="73" t="s">
        <v>23</v>
      </c>
      <c r="C511" s="74">
        <v>88309</v>
      </c>
      <c r="D511" s="74" t="s">
        <v>926</v>
      </c>
      <c r="E511" s="76">
        <v>0.5</v>
      </c>
      <c r="F511" s="75" t="s">
        <v>125</v>
      </c>
      <c r="G511" s="106">
        <v>29.33</v>
      </c>
      <c r="H511" s="106"/>
      <c r="I511" s="100"/>
      <c r="J511" s="84">
        <v>14.664999999999999</v>
      </c>
    </row>
    <row r="512" spans="1:10" s="58" customFormat="1" ht="15" customHeight="1" x14ac:dyDescent="0.2">
      <c r="A512" s="74" t="s">
        <v>434</v>
      </c>
      <c r="B512" s="73" t="s">
        <v>23</v>
      </c>
      <c r="C512" s="74">
        <v>88316</v>
      </c>
      <c r="D512" s="74" t="s">
        <v>382</v>
      </c>
      <c r="E512" s="76">
        <v>5</v>
      </c>
      <c r="F512" s="75" t="s">
        <v>125</v>
      </c>
      <c r="G512" s="106">
        <v>20.23</v>
      </c>
      <c r="H512" s="106"/>
      <c r="I512" s="100"/>
      <c r="J512" s="84">
        <v>101.15</v>
      </c>
    </row>
    <row r="513" spans="1:10" s="58" customFormat="1" ht="14.25" customHeight="1" x14ac:dyDescent="0.2">
      <c r="A513" s="96"/>
      <c r="B513" s="96"/>
      <c r="C513" s="96"/>
      <c r="D513" s="96"/>
      <c r="E513" s="96"/>
      <c r="F513" s="96" t="s">
        <v>432</v>
      </c>
      <c r="G513" s="96"/>
      <c r="H513" s="96"/>
      <c r="I513" s="96"/>
      <c r="J513" s="83">
        <v>115.815</v>
      </c>
    </row>
    <row r="514" spans="1:10" s="58" customFormat="1" ht="15" customHeight="1" x14ac:dyDescent="0.2">
      <c r="A514" s="70" t="s">
        <v>431</v>
      </c>
      <c r="B514" s="81" t="s">
        <v>9</v>
      </c>
      <c r="C514" s="70" t="s">
        <v>269</v>
      </c>
      <c r="D514" s="70" t="s">
        <v>430</v>
      </c>
      <c r="E514" s="81" t="s">
        <v>8</v>
      </c>
      <c r="F514" s="81" t="s">
        <v>309</v>
      </c>
      <c r="G514" s="82" t="s">
        <v>423</v>
      </c>
      <c r="H514" s="103" t="s">
        <v>429</v>
      </c>
      <c r="I514" s="103"/>
      <c r="J514" s="81" t="s">
        <v>306</v>
      </c>
    </row>
    <row r="515" spans="1:10" s="58" customFormat="1" ht="25.5" x14ac:dyDescent="0.2">
      <c r="A515" s="74" t="s">
        <v>427</v>
      </c>
      <c r="B515" s="73" t="s">
        <v>30</v>
      </c>
      <c r="C515" s="74" t="s">
        <v>666</v>
      </c>
      <c r="D515" s="74" t="s">
        <v>546</v>
      </c>
      <c r="E515" s="73">
        <v>5914647</v>
      </c>
      <c r="F515" s="76">
        <v>1.8</v>
      </c>
      <c r="G515" s="75" t="s">
        <v>234</v>
      </c>
      <c r="H515" s="106">
        <v>0.97</v>
      </c>
      <c r="I515" s="100"/>
      <c r="J515" s="84">
        <v>1.746</v>
      </c>
    </row>
    <row r="516" spans="1:10" s="58" customFormat="1" ht="14.25" customHeight="1" x14ac:dyDescent="0.2">
      <c r="A516" s="96"/>
      <c r="B516" s="96"/>
      <c r="C516" s="96"/>
      <c r="D516" s="96"/>
      <c r="E516" s="96"/>
      <c r="F516" s="96" t="s">
        <v>425</v>
      </c>
      <c r="G516" s="96"/>
      <c r="H516" s="96"/>
      <c r="I516" s="96"/>
      <c r="J516" s="83">
        <v>1.746</v>
      </c>
    </row>
    <row r="517" spans="1:10" s="58" customFormat="1" ht="15" customHeight="1" x14ac:dyDescent="0.2">
      <c r="A517" s="70" t="s">
        <v>424</v>
      </c>
      <c r="B517" s="81" t="s">
        <v>9</v>
      </c>
      <c r="C517" s="70" t="s">
        <v>269</v>
      </c>
      <c r="D517" s="70" t="s">
        <v>416</v>
      </c>
      <c r="E517" s="81" t="s">
        <v>309</v>
      </c>
      <c r="F517" s="81" t="s">
        <v>423</v>
      </c>
      <c r="G517" s="105" t="s">
        <v>422</v>
      </c>
      <c r="H517" s="103"/>
      <c r="I517" s="103"/>
      <c r="J517" s="81" t="s">
        <v>306</v>
      </c>
    </row>
    <row r="518" spans="1:10" s="58" customFormat="1" ht="15" x14ac:dyDescent="0.2">
      <c r="A518" s="82"/>
      <c r="B518" s="82"/>
      <c r="C518" s="82"/>
      <c r="D518" s="82"/>
      <c r="E518" s="82"/>
      <c r="F518" s="82"/>
      <c r="G518" s="82" t="s">
        <v>421</v>
      </c>
      <c r="H518" s="82" t="s">
        <v>420</v>
      </c>
      <c r="I518" s="82" t="s">
        <v>419</v>
      </c>
      <c r="J518" s="82"/>
    </row>
    <row r="519" spans="1:10" s="58" customFormat="1" ht="14.25" customHeight="1" x14ac:dyDescent="0.2">
      <c r="A519" s="74" t="s">
        <v>416</v>
      </c>
      <c r="B519" s="73" t="s">
        <v>30</v>
      </c>
      <c r="C519" s="74" t="s">
        <v>666</v>
      </c>
      <c r="D519" s="74" t="s">
        <v>665</v>
      </c>
      <c r="E519" s="76">
        <v>1.8</v>
      </c>
      <c r="F519" s="75" t="s">
        <v>312</v>
      </c>
      <c r="G519" s="73" t="s">
        <v>1042</v>
      </c>
      <c r="H519" s="73" t="s">
        <v>1043</v>
      </c>
      <c r="I519" s="73" t="s">
        <v>1044</v>
      </c>
      <c r="J519" s="84">
        <v>0</v>
      </c>
    </row>
    <row r="520" spans="1:10" s="58" customFormat="1" ht="14.25" customHeight="1" x14ac:dyDescent="0.2">
      <c r="A520" s="96"/>
      <c r="B520" s="96"/>
      <c r="C520" s="96"/>
      <c r="D520" s="96"/>
      <c r="E520" s="96"/>
      <c r="F520" s="96" t="s">
        <v>413</v>
      </c>
      <c r="G520" s="96"/>
      <c r="H520" s="96"/>
      <c r="I520" s="96"/>
      <c r="J520" s="83">
        <v>0</v>
      </c>
    </row>
    <row r="521" spans="1:10" s="58" customFormat="1" ht="14.25" customHeight="1" x14ac:dyDescent="0.2">
      <c r="A521" s="79"/>
      <c r="B521" s="79"/>
      <c r="C521" s="79"/>
      <c r="D521" s="79"/>
      <c r="E521" s="79" t="s">
        <v>264</v>
      </c>
      <c r="F521" s="78">
        <v>41.622210882775896</v>
      </c>
      <c r="G521" s="79" t="s">
        <v>263</v>
      </c>
      <c r="H521" s="78">
        <v>48.11</v>
      </c>
      <c r="I521" s="79" t="s">
        <v>262</v>
      </c>
      <c r="J521" s="78">
        <v>89.724999999999994</v>
      </c>
    </row>
    <row r="522" spans="1:10" s="58" customFormat="1" ht="14.25" customHeight="1" thickBot="1" x14ac:dyDescent="0.25">
      <c r="A522" s="79"/>
      <c r="B522" s="79"/>
      <c r="C522" s="79"/>
      <c r="D522" s="79"/>
      <c r="E522" s="79" t="s">
        <v>261</v>
      </c>
      <c r="F522" s="78">
        <v>41.31</v>
      </c>
      <c r="G522" s="79"/>
      <c r="H522" s="101" t="s">
        <v>260</v>
      </c>
      <c r="I522" s="101"/>
      <c r="J522" s="78">
        <v>240.59</v>
      </c>
    </row>
    <row r="523" spans="1:10" s="58" customFormat="1" ht="14.25" customHeight="1" thickTop="1" x14ac:dyDescent="0.2">
      <c r="A523" s="80"/>
      <c r="B523" s="80"/>
      <c r="C523" s="80"/>
      <c r="D523" s="80"/>
      <c r="E523" s="80"/>
      <c r="F523" s="80"/>
      <c r="G523" s="80"/>
      <c r="H523" s="80"/>
      <c r="I523" s="80"/>
      <c r="J523" s="80"/>
    </row>
    <row r="524" spans="1:10" s="58" customFormat="1" ht="14.25" customHeight="1" x14ac:dyDescent="0.2">
      <c r="A524" s="107" t="s">
        <v>664</v>
      </c>
      <c r="B524" s="108"/>
      <c r="C524" s="108"/>
      <c r="D524" s="108"/>
      <c r="E524" s="108"/>
      <c r="F524" s="108"/>
      <c r="G524" s="108"/>
      <c r="H524" s="108"/>
      <c r="I524" s="108"/>
      <c r="J524" s="108"/>
    </row>
    <row r="525" spans="1:10" s="58" customFormat="1" ht="14.25" customHeight="1" x14ac:dyDescent="0.2">
      <c r="A525" s="70"/>
      <c r="B525" s="81" t="s">
        <v>8</v>
      </c>
      <c r="C525" s="70" t="s">
        <v>9</v>
      </c>
      <c r="D525" s="70" t="s">
        <v>10</v>
      </c>
      <c r="E525" s="104" t="s">
        <v>280</v>
      </c>
      <c r="F525" s="104"/>
      <c r="G525" s="82" t="s">
        <v>11</v>
      </c>
      <c r="H525" s="81" t="s">
        <v>12</v>
      </c>
      <c r="I525" s="81" t="s">
        <v>13</v>
      </c>
      <c r="J525" s="81" t="s">
        <v>15</v>
      </c>
    </row>
    <row r="526" spans="1:10" s="58" customFormat="1" ht="15" customHeight="1" x14ac:dyDescent="0.2">
      <c r="A526" s="71" t="s">
        <v>279</v>
      </c>
      <c r="B526" s="62" t="s">
        <v>584</v>
      </c>
      <c r="C526" s="71" t="s">
        <v>23</v>
      </c>
      <c r="D526" s="71" t="s">
        <v>583</v>
      </c>
      <c r="E526" s="102" t="s">
        <v>343</v>
      </c>
      <c r="F526" s="102"/>
      <c r="G526" s="63" t="s">
        <v>125</v>
      </c>
      <c r="H526" s="72">
        <v>1</v>
      </c>
      <c r="I526" s="64">
        <v>20.93</v>
      </c>
      <c r="J526" s="64">
        <v>20.93</v>
      </c>
    </row>
    <row r="527" spans="1:10" s="58" customFormat="1" ht="25.5" customHeight="1" x14ac:dyDescent="0.2">
      <c r="A527" s="74" t="s">
        <v>275</v>
      </c>
      <c r="B527" s="73" t="s">
        <v>578</v>
      </c>
      <c r="C527" s="74" t="s">
        <v>23</v>
      </c>
      <c r="D527" s="74" t="s">
        <v>577</v>
      </c>
      <c r="E527" s="100" t="s">
        <v>343</v>
      </c>
      <c r="F527" s="100"/>
      <c r="G527" s="75" t="s">
        <v>125</v>
      </c>
      <c r="H527" s="76">
        <v>1</v>
      </c>
      <c r="I527" s="77">
        <v>0.18</v>
      </c>
      <c r="J527" s="77">
        <v>0.18</v>
      </c>
    </row>
    <row r="528" spans="1:10" s="58" customFormat="1" ht="14.25" customHeight="1" x14ac:dyDescent="0.2">
      <c r="A528" s="74" t="s">
        <v>269</v>
      </c>
      <c r="B528" s="73" t="s">
        <v>576</v>
      </c>
      <c r="C528" s="74" t="s">
        <v>23</v>
      </c>
      <c r="D528" s="74" t="s">
        <v>575</v>
      </c>
      <c r="E528" s="100" t="s">
        <v>274</v>
      </c>
      <c r="F528" s="100"/>
      <c r="G528" s="75" t="s">
        <v>125</v>
      </c>
      <c r="H528" s="76">
        <v>1</v>
      </c>
      <c r="I528" s="77">
        <v>15.97</v>
      </c>
      <c r="J528" s="77">
        <v>15.97</v>
      </c>
    </row>
    <row r="529" spans="1:10" s="58" customFormat="1" ht="15" customHeight="1" x14ac:dyDescent="0.2">
      <c r="A529" s="74" t="s">
        <v>269</v>
      </c>
      <c r="B529" s="73" t="s">
        <v>377</v>
      </c>
      <c r="C529" s="74" t="s">
        <v>23</v>
      </c>
      <c r="D529" s="74" t="s">
        <v>376</v>
      </c>
      <c r="E529" s="100" t="s">
        <v>266</v>
      </c>
      <c r="F529" s="100"/>
      <c r="G529" s="75" t="s">
        <v>125</v>
      </c>
      <c r="H529" s="76">
        <v>1</v>
      </c>
      <c r="I529" s="77">
        <v>2.41</v>
      </c>
      <c r="J529" s="77">
        <v>2.41</v>
      </c>
    </row>
    <row r="530" spans="1:10" s="58" customFormat="1" ht="25.5" x14ac:dyDescent="0.2">
      <c r="A530" s="74" t="s">
        <v>269</v>
      </c>
      <c r="B530" s="73" t="s">
        <v>375</v>
      </c>
      <c r="C530" s="74" t="s">
        <v>23</v>
      </c>
      <c r="D530" s="74" t="s">
        <v>374</v>
      </c>
      <c r="E530" s="100" t="s">
        <v>266</v>
      </c>
      <c r="F530" s="100"/>
      <c r="G530" s="75" t="s">
        <v>125</v>
      </c>
      <c r="H530" s="76">
        <v>1</v>
      </c>
      <c r="I530" s="77">
        <v>0.46</v>
      </c>
      <c r="J530" s="77">
        <v>0.46</v>
      </c>
    </row>
    <row r="531" spans="1:10" s="58" customFormat="1" ht="14.25" customHeight="1" x14ac:dyDescent="0.2">
      <c r="A531" s="74" t="s">
        <v>269</v>
      </c>
      <c r="B531" s="73" t="s">
        <v>340</v>
      </c>
      <c r="C531" s="74" t="s">
        <v>23</v>
      </c>
      <c r="D531" s="74" t="s">
        <v>339</v>
      </c>
      <c r="E531" s="100" t="s">
        <v>266</v>
      </c>
      <c r="F531" s="100"/>
      <c r="G531" s="75" t="s">
        <v>125</v>
      </c>
      <c r="H531" s="76">
        <v>1</v>
      </c>
      <c r="I531" s="77">
        <v>0.76</v>
      </c>
      <c r="J531" s="77">
        <v>0.76</v>
      </c>
    </row>
    <row r="532" spans="1:10" s="58" customFormat="1" ht="15" customHeight="1" x14ac:dyDescent="0.2">
      <c r="A532" s="74" t="s">
        <v>269</v>
      </c>
      <c r="B532" s="73" t="s">
        <v>338</v>
      </c>
      <c r="C532" s="74" t="s">
        <v>23</v>
      </c>
      <c r="D532" s="74" t="s">
        <v>337</v>
      </c>
      <c r="E532" s="100" t="s">
        <v>266</v>
      </c>
      <c r="F532" s="100"/>
      <c r="G532" s="75" t="s">
        <v>125</v>
      </c>
      <c r="H532" s="76">
        <v>1</v>
      </c>
      <c r="I532" s="77">
        <v>0.04</v>
      </c>
      <c r="J532" s="77">
        <v>0.04</v>
      </c>
    </row>
    <row r="533" spans="1:10" s="58" customFormat="1" ht="25.5" x14ac:dyDescent="0.2">
      <c r="A533" s="74" t="s">
        <v>269</v>
      </c>
      <c r="B533" s="73" t="s">
        <v>654</v>
      </c>
      <c r="C533" s="74" t="s">
        <v>23</v>
      </c>
      <c r="D533" s="74" t="s">
        <v>653</v>
      </c>
      <c r="E533" s="100" t="s">
        <v>266</v>
      </c>
      <c r="F533" s="100"/>
      <c r="G533" s="75" t="s">
        <v>125</v>
      </c>
      <c r="H533" s="76">
        <v>1</v>
      </c>
      <c r="I533" s="77">
        <v>0.41</v>
      </c>
      <c r="J533" s="77">
        <v>0.41</v>
      </c>
    </row>
    <row r="534" spans="1:10" s="58" customFormat="1" ht="25.5" x14ac:dyDescent="0.2">
      <c r="A534" s="74" t="s">
        <v>269</v>
      </c>
      <c r="B534" s="73" t="s">
        <v>652</v>
      </c>
      <c r="C534" s="74" t="s">
        <v>23</v>
      </c>
      <c r="D534" s="74" t="s">
        <v>651</v>
      </c>
      <c r="E534" s="100" t="s">
        <v>266</v>
      </c>
      <c r="F534" s="100"/>
      <c r="G534" s="75" t="s">
        <v>125</v>
      </c>
      <c r="H534" s="76">
        <v>1</v>
      </c>
      <c r="I534" s="77">
        <v>0.7</v>
      </c>
      <c r="J534" s="77">
        <v>0.7</v>
      </c>
    </row>
    <row r="535" spans="1:10" s="58" customFormat="1" ht="14.25" customHeight="1" x14ac:dyDescent="0.2">
      <c r="A535" s="79"/>
      <c r="B535" s="79"/>
      <c r="C535" s="79"/>
      <c r="D535" s="79"/>
      <c r="E535" s="79" t="s">
        <v>264</v>
      </c>
      <c r="F535" s="78">
        <v>7.4917660000000001</v>
      </c>
      <c r="G535" s="79" t="s">
        <v>263</v>
      </c>
      <c r="H535" s="78">
        <v>8.66</v>
      </c>
      <c r="I535" s="79" t="s">
        <v>262</v>
      </c>
      <c r="J535" s="78">
        <v>16.149999999999999</v>
      </c>
    </row>
    <row r="536" spans="1:10" s="58" customFormat="1" ht="15" customHeight="1" thickBot="1" x14ac:dyDescent="0.25">
      <c r="A536" s="79"/>
      <c r="B536" s="79"/>
      <c r="C536" s="79"/>
      <c r="D536" s="79"/>
      <c r="E536" s="79" t="s">
        <v>261</v>
      </c>
      <c r="F536" s="78">
        <v>4.33</v>
      </c>
      <c r="G536" s="79"/>
      <c r="H536" s="101" t="s">
        <v>260</v>
      </c>
      <c r="I536" s="101"/>
      <c r="J536" s="78">
        <v>25.26</v>
      </c>
    </row>
    <row r="537" spans="1:10" s="58" customFormat="1" ht="15" customHeight="1" thickTop="1" x14ac:dyDescent="0.2">
      <c r="A537" s="80"/>
      <c r="B537" s="80"/>
      <c r="C537" s="80"/>
      <c r="D537" s="80"/>
      <c r="E537" s="80"/>
      <c r="F537" s="80"/>
      <c r="G537" s="80"/>
      <c r="H537" s="80"/>
      <c r="I537" s="80"/>
      <c r="J537" s="80"/>
    </row>
    <row r="538" spans="1:10" s="58" customFormat="1" ht="15" x14ac:dyDescent="0.2">
      <c r="A538" s="70"/>
      <c r="B538" s="81" t="s">
        <v>8</v>
      </c>
      <c r="C538" s="70" t="s">
        <v>9</v>
      </c>
      <c r="D538" s="70" t="s">
        <v>10</v>
      </c>
      <c r="E538" s="104" t="s">
        <v>280</v>
      </c>
      <c r="F538" s="104"/>
      <c r="G538" s="82" t="s">
        <v>11</v>
      </c>
      <c r="H538" s="81" t="s">
        <v>12</v>
      </c>
      <c r="I538" s="81" t="s">
        <v>13</v>
      </c>
      <c r="J538" s="81" t="s">
        <v>15</v>
      </c>
    </row>
    <row r="539" spans="1:10" s="58" customFormat="1" ht="14.25" customHeight="1" x14ac:dyDescent="0.2">
      <c r="A539" s="71" t="s">
        <v>279</v>
      </c>
      <c r="B539" s="62" t="s">
        <v>663</v>
      </c>
      <c r="C539" s="71" t="s">
        <v>23</v>
      </c>
      <c r="D539" s="71" t="s">
        <v>662</v>
      </c>
      <c r="E539" s="102" t="s">
        <v>343</v>
      </c>
      <c r="F539" s="102"/>
      <c r="G539" s="63" t="s">
        <v>125</v>
      </c>
      <c r="H539" s="72">
        <v>1</v>
      </c>
      <c r="I539" s="64">
        <v>21.74</v>
      </c>
      <c r="J539" s="64">
        <v>21.74</v>
      </c>
    </row>
    <row r="540" spans="1:10" s="58" customFormat="1" ht="25.5" customHeight="1" x14ac:dyDescent="0.2">
      <c r="A540" s="74" t="s">
        <v>275</v>
      </c>
      <c r="B540" s="73" t="s">
        <v>574</v>
      </c>
      <c r="C540" s="74" t="s">
        <v>23</v>
      </c>
      <c r="D540" s="74" t="s">
        <v>573</v>
      </c>
      <c r="E540" s="100" t="s">
        <v>343</v>
      </c>
      <c r="F540" s="100"/>
      <c r="G540" s="75" t="s">
        <v>125</v>
      </c>
      <c r="H540" s="76">
        <v>1</v>
      </c>
      <c r="I540" s="77">
        <v>0.19</v>
      </c>
      <c r="J540" s="77">
        <v>0.19</v>
      </c>
    </row>
    <row r="541" spans="1:10" s="58" customFormat="1" ht="14.25" customHeight="1" x14ac:dyDescent="0.2">
      <c r="A541" s="74" t="s">
        <v>269</v>
      </c>
      <c r="B541" s="73" t="s">
        <v>572</v>
      </c>
      <c r="C541" s="74" t="s">
        <v>23</v>
      </c>
      <c r="D541" s="74" t="s">
        <v>571</v>
      </c>
      <c r="E541" s="100" t="s">
        <v>274</v>
      </c>
      <c r="F541" s="100"/>
      <c r="G541" s="75" t="s">
        <v>125</v>
      </c>
      <c r="H541" s="76">
        <v>1</v>
      </c>
      <c r="I541" s="77">
        <v>16.809999999999999</v>
      </c>
      <c r="J541" s="77">
        <v>16.809999999999999</v>
      </c>
    </row>
    <row r="542" spans="1:10" s="58" customFormat="1" ht="25.5" customHeight="1" x14ac:dyDescent="0.2">
      <c r="A542" s="74" t="s">
        <v>269</v>
      </c>
      <c r="B542" s="73" t="s">
        <v>377</v>
      </c>
      <c r="C542" s="74" t="s">
        <v>23</v>
      </c>
      <c r="D542" s="74" t="s">
        <v>376</v>
      </c>
      <c r="E542" s="100" t="s">
        <v>266</v>
      </c>
      <c r="F542" s="100"/>
      <c r="G542" s="75" t="s">
        <v>125</v>
      </c>
      <c r="H542" s="76">
        <v>1</v>
      </c>
      <c r="I542" s="77">
        <v>2.41</v>
      </c>
      <c r="J542" s="77">
        <v>2.41</v>
      </c>
    </row>
    <row r="543" spans="1:10" s="58" customFormat="1" ht="25.5" x14ac:dyDescent="0.2">
      <c r="A543" s="74" t="s">
        <v>269</v>
      </c>
      <c r="B543" s="73" t="s">
        <v>375</v>
      </c>
      <c r="C543" s="74" t="s">
        <v>23</v>
      </c>
      <c r="D543" s="74" t="s">
        <v>374</v>
      </c>
      <c r="E543" s="100" t="s">
        <v>266</v>
      </c>
      <c r="F543" s="100"/>
      <c r="G543" s="75" t="s">
        <v>125</v>
      </c>
      <c r="H543" s="76">
        <v>1</v>
      </c>
      <c r="I543" s="77">
        <v>0.46</v>
      </c>
      <c r="J543" s="77">
        <v>0.46</v>
      </c>
    </row>
    <row r="544" spans="1:10" s="58" customFormat="1" ht="25.5" x14ac:dyDescent="0.2">
      <c r="A544" s="74" t="s">
        <v>269</v>
      </c>
      <c r="B544" s="73" t="s">
        <v>340</v>
      </c>
      <c r="C544" s="74" t="s">
        <v>23</v>
      </c>
      <c r="D544" s="74" t="s">
        <v>339</v>
      </c>
      <c r="E544" s="100" t="s">
        <v>266</v>
      </c>
      <c r="F544" s="100"/>
      <c r="G544" s="75" t="s">
        <v>125</v>
      </c>
      <c r="H544" s="76">
        <v>1</v>
      </c>
      <c r="I544" s="77">
        <v>0.76</v>
      </c>
      <c r="J544" s="77">
        <v>0.76</v>
      </c>
    </row>
    <row r="545" spans="1:10" s="58" customFormat="1" ht="25.5" x14ac:dyDescent="0.2">
      <c r="A545" s="74" t="s">
        <v>269</v>
      </c>
      <c r="B545" s="73" t="s">
        <v>338</v>
      </c>
      <c r="C545" s="74" t="s">
        <v>23</v>
      </c>
      <c r="D545" s="74" t="s">
        <v>337</v>
      </c>
      <c r="E545" s="100" t="s">
        <v>266</v>
      </c>
      <c r="F545" s="100"/>
      <c r="G545" s="75" t="s">
        <v>125</v>
      </c>
      <c r="H545" s="76">
        <v>1</v>
      </c>
      <c r="I545" s="77">
        <v>0.04</v>
      </c>
      <c r="J545" s="77">
        <v>0.04</v>
      </c>
    </row>
    <row r="546" spans="1:10" s="58" customFormat="1" ht="25.5" x14ac:dyDescent="0.2">
      <c r="A546" s="74" t="s">
        <v>269</v>
      </c>
      <c r="B546" s="73" t="s">
        <v>373</v>
      </c>
      <c r="C546" s="74" t="s">
        <v>23</v>
      </c>
      <c r="D546" s="74" t="s">
        <v>372</v>
      </c>
      <c r="E546" s="100" t="s">
        <v>266</v>
      </c>
      <c r="F546" s="100"/>
      <c r="G546" s="75" t="s">
        <v>125</v>
      </c>
      <c r="H546" s="76">
        <v>1</v>
      </c>
      <c r="I546" s="77">
        <v>0.33</v>
      </c>
      <c r="J546" s="77">
        <v>0.33</v>
      </c>
    </row>
    <row r="547" spans="1:10" s="58" customFormat="1" ht="25.5" x14ac:dyDescent="0.2">
      <c r="A547" s="74" t="s">
        <v>269</v>
      </c>
      <c r="B547" s="73" t="s">
        <v>371</v>
      </c>
      <c r="C547" s="74" t="s">
        <v>23</v>
      </c>
      <c r="D547" s="74" t="s">
        <v>370</v>
      </c>
      <c r="E547" s="100" t="s">
        <v>266</v>
      </c>
      <c r="F547" s="100"/>
      <c r="G547" s="75" t="s">
        <v>125</v>
      </c>
      <c r="H547" s="76">
        <v>1</v>
      </c>
      <c r="I547" s="77">
        <v>0.74</v>
      </c>
      <c r="J547" s="77">
        <v>0.74</v>
      </c>
    </row>
    <row r="548" spans="1:10" s="58" customFormat="1" ht="25.5" x14ac:dyDescent="0.2">
      <c r="A548" s="79"/>
      <c r="B548" s="79"/>
      <c r="C548" s="79"/>
      <c r="D548" s="79"/>
      <c r="E548" s="79" t="s">
        <v>264</v>
      </c>
      <c r="F548" s="78">
        <v>7.8860694999999996</v>
      </c>
      <c r="G548" s="79" t="s">
        <v>263</v>
      </c>
      <c r="H548" s="78">
        <v>9.11</v>
      </c>
      <c r="I548" s="79" t="s">
        <v>262</v>
      </c>
      <c r="J548" s="78">
        <v>17</v>
      </c>
    </row>
    <row r="549" spans="1:10" s="58" customFormat="1" ht="15" customHeight="1" thickBot="1" x14ac:dyDescent="0.25">
      <c r="A549" s="79"/>
      <c r="B549" s="79"/>
      <c r="C549" s="79"/>
      <c r="D549" s="79"/>
      <c r="E549" s="79" t="s">
        <v>261</v>
      </c>
      <c r="F549" s="78">
        <v>4.5</v>
      </c>
      <c r="G549" s="79"/>
      <c r="H549" s="101" t="s">
        <v>260</v>
      </c>
      <c r="I549" s="101"/>
      <c r="J549" s="78">
        <v>26.24</v>
      </c>
    </row>
    <row r="550" spans="1:10" s="58" customFormat="1" ht="15" thickTop="1" x14ac:dyDescent="0.2">
      <c r="A550" s="80"/>
      <c r="B550" s="80"/>
      <c r="C550" s="80"/>
      <c r="D550" s="80"/>
      <c r="E550" s="80"/>
      <c r="F550" s="80"/>
      <c r="G550" s="80"/>
      <c r="H550" s="80"/>
      <c r="I550" s="80"/>
      <c r="J550" s="80"/>
    </row>
    <row r="551" spans="1:10" s="58" customFormat="1" ht="15" customHeight="1" x14ac:dyDescent="0.2">
      <c r="A551" s="70"/>
      <c r="B551" s="81" t="s">
        <v>8</v>
      </c>
      <c r="C551" s="70" t="s">
        <v>9</v>
      </c>
      <c r="D551" s="70" t="s">
        <v>10</v>
      </c>
      <c r="E551" s="104" t="s">
        <v>280</v>
      </c>
      <c r="F551" s="104"/>
      <c r="G551" s="82" t="s">
        <v>11</v>
      </c>
      <c r="H551" s="81" t="s">
        <v>12</v>
      </c>
      <c r="I551" s="81" t="s">
        <v>13</v>
      </c>
      <c r="J551" s="81" t="s">
        <v>15</v>
      </c>
    </row>
    <row r="552" spans="1:10" s="58" customFormat="1" x14ac:dyDescent="0.2">
      <c r="A552" s="71" t="s">
        <v>279</v>
      </c>
      <c r="B552" s="62" t="s">
        <v>661</v>
      </c>
      <c r="C552" s="71" t="s">
        <v>45</v>
      </c>
      <c r="D552" s="71" t="s">
        <v>660</v>
      </c>
      <c r="E552" s="102">
        <v>50</v>
      </c>
      <c r="F552" s="102"/>
      <c r="G552" s="63" t="s">
        <v>58</v>
      </c>
      <c r="H552" s="72">
        <v>1</v>
      </c>
      <c r="I552" s="64">
        <v>410.21</v>
      </c>
      <c r="J552" s="64">
        <v>410.21</v>
      </c>
    </row>
    <row r="553" spans="1:10" s="58" customFormat="1" ht="25.5" customHeight="1" x14ac:dyDescent="0.2">
      <c r="A553" s="74" t="s">
        <v>275</v>
      </c>
      <c r="B553" s="73" t="s">
        <v>383</v>
      </c>
      <c r="C553" s="74" t="s">
        <v>23</v>
      </c>
      <c r="D553" s="74" t="s">
        <v>382</v>
      </c>
      <c r="E553" s="100" t="s">
        <v>343</v>
      </c>
      <c r="F553" s="100"/>
      <c r="G553" s="75" t="s">
        <v>125</v>
      </c>
      <c r="H553" s="76">
        <v>6</v>
      </c>
      <c r="I553" s="77">
        <v>20.23</v>
      </c>
      <c r="J553" s="77">
        <v>121.38</v>
      </c>
    </row>
    <row r="554" spans="1:10" s="58" customFormat="1" ht="14.25" customHeight="1" x14ac:dyDescent="0.2">
      <c r="A554" s="74" t="s">
        <v>269</v>
      </c>
      <c r="B554" s="73" t="s">
        <v>659</v>
      </c>
      <c r="C554" s="74" t="s">
        <v>45</v>
      </c>
      <c r="D554" s="74" t="s">
        <v>598</v>
      </c>
      <c r="E554" s="100" t="s">
        <v>266</v>
      </c>
      <c r="F554" s="100"/>
      <c r="G554" s="75" t="s">
        <v>88</v>
      </c>
      <c r="H554" s="76">
        <v>427</v>
      </c>
      <c r="I554" s="77">
        <v>0.41</v>
      </c>
      <c r="J554" s="77">
        <v>175.07</v>
      </c>
    </row>
    <row r="555" spans="1:10" s="58" customFormat="1" ht="25.5" customHeight="1" x14ac:dyDescent="0.2">
      <c r="A555" s="74" t="s">
        <v>269</v>
      </c>
      <c r="B555" s="73" t="s">
        <v>658</v>
      </c>
      <c r="C555" s="74" t="s">
        <v>45</v>
      </c>
      <c r="D555" s="74" t="s">
        <v>657</v>
      </c>
      <c r="E555" s="100" t="s">
        <v>266</v>
      </c>
      <c r="F555" s="100"/>
      <c r="G555" s="75" t="s">
        <v>58</v>
      </c>
      <c r="H555" s="76">
        <v>0.95</v>
      </c>
      <c r="I555" s="77">
        <v>66.53</v>
      </c>
      <c r="J555" s="77">
        <v>63.2</v>
      </c>
    </row>
    <row r="556" spans="1:10" s="58" customFormat="1" x14ac:dyDescent="0.2">
      <c r="A556" s="74" t="s">
        <v>269</v>
      </c>
      <c r="B556" s="73" t="s">
        <v>656</v>
      </c>
      <c r="C556" s="74" t="s">
        <v>45</v>
      </c>
      <c r="D556" s="74" t="s">
        <v>655</v>
      </c>
      <c r="E556" s="100" t="s">
        <v>266</v>
      </c>
      <c r="F556" s="100"/>
      <c r="G556" s="75" t="s">
        <v>58</v>
      </c>
      <c r="H556" s="76">
        <v>0.95</v>
      </c>
      <c r="I556" s="77">
        <v>53.23</v>
      </c>
      <c r="J556" s="77">
        <v>50.56</v>
      </c>
    </row>
    <row r="557" spans="1:10" s="58" customFormat="1" ht="25.5" x14ac:dyDescent="0.2">
      <c r="A557" s="79"/>
      <c r="B557" s="79"/>
      <c r="C557" s="79"/>
      <c r="D557" s="79"/>
      <c r="E557" s="79" t="s">
        <v>264</v>
      </c>
      <c r="F557" s="78">
        <v>43.113605800000002</v>
      </c>
      <c r="G557" s="79" t="s">
        <v>263</v>
      </c>
      <c r="H557" s="78">
        <v>49.83</v>
      </c>
      <c r="I557" s="79" t="s">
        <v>262</v>
      </c>
      <c r="J557" s="78">
        <v>92.94</v>
      </c>
    </row>
    <row r="558" spans="1:10" s="58" customFormat="1" ht="15" customHeight="1" thickBot="1" x14ac:dyDescent="0.25">
      <c r="A558" s="79"/>
      <c r="B558" s="79"/>
      <c r="C558" s="79"/>
      <c r="D558" s="79"/>
      <c r="E558" s="79" t="s">
        <v>261</v>
      </c>
      <c r="F558" s="78">
        <v>85.03</v>
      </c>
      <c r="G558" s="79"/>
      <c r="H558" s="101" t="s">
        <v>260</v>
      </c>
      <c r="I558" s="101"/>
      <c r="J558" s="78">
        <v>495.24</v>
      </c>
    </row>
    <row r="559" spans="1:10" s="58" customFormat="1" ht="15" thickTop="1" x14ac:dyDescent="0.2">
      <c r="A559" s="80"/>
      <c r="B559" s="80"/>
      <c r="C559" s="80"/>
      <c r="D559" s="80"/>
      <c r="E559" s="80"/>
      <c r="F559" s="80"/>
      <c r="G559" s="80"/>
      <c r="H559" s="80"/>
      <c r="I559" s="80"/>
      <c r="J559" s="80"/>
    </row>
    <row r="560" spans="1:10" s="58" customFormat="1" ht="15" x14ac:dyDescent="0.2">
      <c r="A560" s="70"/>
      <c r="B560" s="81" t="s">
        <v>8</v>
      </c>
      <c r="C560" s="70" t="s">
        <v>9</v>
      </c>
      <c r="D560" s="70" t="s">
        <v>10</v>
      </c>
      <c r="E560" s="104" t="s">
        <v>280</v>
      </c>
      <c r="F560" s="104"/>
      <c r="G560" s="82" t="s">
        <v>11</v>
      </c>
      <c r="H560" s="81" t="s">
        <v>12</v>
      </c>
      <c r="I560" s="81" t="s">
        <v>13</v>
      </c>
      <c r="J560" s="81" t="s">
        <v>15</v>
      </c>
    </row>
    <row r="561" spans="1:10" s="58" customFormat="1" ht="14.25" customHeight="1" x14ac:dyDescent="0.2">
      <c r="A561" s="71" t="s">
        <v>279</v>
      </c>
      <c r="B561" s="62" t="s">
        <v>582</v>
      </c>
      <c r="C561" s="71" t="s">
        <v>23</v>
      </c>
      <c r="D561" s="71" t="s">
        <v>581</v>
      </c>
      <c r="E561" s="102" t="s">
        <v>343</v>
      </c>
      <c r="F561" s="102"/>
      <c r="G561" s="63" t="s">
        <v>125</v>
      </c>
      <c r="H561" s="72">
        <v>1</v>
      </c>
      <c r="I561" s="64">
        <v>29.1</v>
      </c>
      <c r="J561" s="64">
        <v>29.1</v>
      </c>
    </row>
    <row r="562" spans="1:10" s="58" customFormat="1" ht="25.5" customHeight="1" x14ac:dyDescent="0.2">
      <c r="A562" s="74" t="s">
        <v>275</v>
      </c>
      <c r="B562" s="73" t="s">
        <v>570</v>
      </c>
      <c r="C562" s="74" t="s">
        <v>23</v>
      </c>
      <c r="D562" s="74" t="s">
        <v>569</v>
      </c>
      <c r="E562" s="100" t="s">
        <v>343</v>
      </c>
      <c r="F562" s="100"/>
      <c r="G562" s="75" t="s">
        <v>125</v>
      </c>
      <c r="H562" s="76">
        <v>1</v>
      </c>
      <c r="I562" s="77">
        <v>0.27</v>
      </c>
      <c r="J562" s="77">
        <v>0.27</v>
      </c>
    </row>
    <row r="563" spans="1:10" s="58" customFormat="1" x14ac:dyDescent="0.2">
      <c r="A563" s="74" t="s">
        <v>269</v>
      </c>
      <c r="B563" s="73" t="s">
        <v>568</v>
      </c>
      <c r="C563" s="74" t="s">
        <v>23</v>
      </c>
      <c r="D563" s="74" t="s">
        <v>567</v>
      </c>
      <c r="E563" s="100" t="s">
        <v>274</v>
      </c>
      <c r="F563" s="100"/>
      <c r="G563" s="75" t="s">
        <v>125</v>
      </c>
      <c r="H563" s="76">
        <v>1</v>
      </c>
      <c r="I563" s="77">
        <v>24.05</v>
      </c>
      <c r="J563" s="77">
        <v>24.05</v>
      </c>
    </row>
    <row r="564" spans="1:10" s="58" customFormat="1" ht="15" customHeight="1" x14ac:dyDescent="0.2">
      <c r="A564" s="74" t="s">
        <v>269</v>
      </c>
      <c r="B564" s="73" t="s">
        <v>377</v>
      </c>
      <c r="C564" s="74" t="s">
        <v>23</v>
      </c>
      <c r="D564" s="74" t="s">
        <v>376</v>
      </c>
      <c r="E564" s="100" t="s">
        <v>266</v>
      </c>
      <c r="F564" s="100"/>
      <c r="G564" s="75" t="s">
        <v>125</v>
      </c>
      <c r="H564" s="76">
        <v>1</v>
      </c>
      <c r="I564" s="77">
        <v>2.41</v>
      </c>
      <c r="J564" s="77">
        <v>2.41</v>
      </c>
    </row>
    <row r="565" spans="1:10" s="58" customFormat="1" ht="25.5" x14ac:dyDescent="0.2">
      <c r="A565" s="74" t="s">
        <v>269</v>
      </c>
      <c r="B565" s="73" t="s">
        <v>375</v>
      </c>
      <c r="C565" s="74" t="s">
        <v>23</v>
      </c>
      <c r="D565" s="74" t="s">
        <v>374</v>
      </c>
      <c r="E565" s="100" t="s">
        <v>266</v>
      </c>
      <c r="F565" s="100"/>
      <c r="G565" s="75" t="s">
        <v>125</v>
      </c>
      <c r="H565" s="76">
        <v>1</v>
      </c>
      <c r="I565" s="77">
        <v>0.46</v>
      </c>
      <c r="J565" s="77">
        <v>0.46</v>
      </c>
    </row>
    <row r="566" spans="1:10" s="58" customFormat="1" ht="25.5" x14ac:dyDescent="0.2">
      <c r="A566" s="74" t="s">
        <v>269</v>
      </c>
      <c r="B566" s="73" t="s">
        <v>340</v>
      </c>
      <c r="C566" s="74" t="s">
        <v>23</v>
      </c>
      <c r="D566" s="74" t="s">
        <v>339</v>
      </c>
      <c r="E566" s="100" t="s">
        <v>266</v>
      </c>
      <c r="F566" s="100"/>
      <c r="G566" s="75" t="s">
        <v>125</v>
      </c>
      <c r="H566" s="76">
        <v>1</v>
      </c>
      <c r="I566" s="77">
        <v>0.76</v>
      </c>
      <c r="J566" s="77">
        <v>0.76</v>
      </c>
    </row>
    <row r="567" spans="1:10" s="58" customFormat="1" ht="25.5" x14ac:dyDescent="0.2">
      <c r="A567" s="74" t="s">
        <v>269</v>
      </c>
      <c r="B567" s="73" t="s">
        <v>338</v>
      </c>
      <c r="C567" s="74" t="s">
        <v>23</v>
      </c>
      <c r="D567" s="74" t="s">
        <v>337</v>
      </c>
      <c r="E567" s="100" t="s">
        <v>266</v>
      </c>
      <c r="F567" s="100"/>
      <c r="G567" s="75" t="s">
        <v>125</v>
      </c>
      <c r="H567" s="76">
        <v>1</v>
      </c>
      <c r="I567" s="77">
        <v>0.04</v>
      </c>
      <c r="J567" s="77">
        <v>0.04</v>
      </c>
    </row>
    <row r="568" spans="1:10" s="58" customFormat="1" ht="25.5" x14ac:dyDescent="0.2">
      <c r="A568" s="74" t="s">
        <v>269</v>
      </c>
      <c r="B568" s="73" t="s">
        <v>654</v>
      </c>
      <c r="C568" s="74" t="s">
        <v>23</v>
      </c>
      <c r="D568" s="74" t="s">
        <v>653</v>
      </c>
      <c r="E568" s="100" t="s">
        <v>266</v>
      </c>
      <c r="F568" s="100"/>
      <c r="G568" s="75" t="s">
        <v>125</v>
      </c>
      <c r="H568" s="76">
        <v>1</v>
      </c>
      <c r="I568" s="77">
        <v>0.41</v>
      </c>
      <c r="J568" s="77">
        <v>0.41</v>
      </c>
    </row>
    <row r="569" spans="1:10" s="58" customFormat="1" ht="25.5" x14ac:dyDescent="0.2">
      <c r="A569" s="74" t="s">
        <v>269</v>
      </c>
      <c r="B569" s="73" t="s">
        <v>652</v>
      </c>
      <c r="C569" s="74" t="s">
        <v>23</v>
      </c>
      <c r="D569" s="74" t="s">
        <v>651</v>
      </c>
      <c r="E569" s="100" t="s">
        <v>266</v>
      </c>
      <c r="F569" s="100"/>
      <c r="G569" s="75" t="s">
        <v>125</v>
      </c>
      <c r="H569" s="76">
        <v>1</v>
      </c>
      <c r="I569" s="77">
        <v>0.7</v>
      </c>
      <c r="J569" s="77">
        <v>0.7</v>
      </c>
    </row>
    <row r="570" spans="1:10" s="58" customFormat="1" ht="25.5" x14ac:dyDescent="0.2">
      <c r="A570" s="79"/>
      <c r="B570" s="79"/>
      <c r="C570" s="79"/>
      <c r="D570" s="79"/>
      <c r="E570" s="79" t="s">
        <v>264</v>
      </c>
      <c r="F570" s="78">
        <v>11.2817182</v>
      </c>
      <c r="G570" s="79" t="s">
        <v>263</v>
      </c>
      <c r="H570" s="78">
        <v>13.04</v>
      </c>
      <c r="I570" s="79" t="s">
        <v>262</v>
      </c>
      <c r="J570" s="78">
        <v>24.32</v>
      </c>
    </row>
    <row r="571" spans="1:10" s="58" customFormat="1" ht="15" customHeight="1" thickBot="1" x14ac:dyDescent="0.25">
      <c r="A571" s="79"/>
      <c r="B571" s="79"/>
      <c r="C571" s="79"/>
      <c r="D571" s="79"/>
      <c r="E571" s="79" t="s">
        <v>261</v>
      </c>
      <c r="F571" s="78">
        <v>6.03</v>
      </c>
      <c r="G571" s="79"/>
      <c r="H571" s="101" t="s">
        <v>260</v>
      </c>
      <c r="I571" s="101"/>
      <c r="J571" s="78">
        <v>35.130000000000003</v>
      </c>
    </row>
    <row r="572" spans="1:10" s="58" customFormat="1" ht="15" thickTop="1" x14ac:dyDescent="0.2">
      <c r="A572" s="80"/>
      <c r="B572" s="80"/>
      <c r="C572" s="80"/>
      <c r="D572" s="80"/>
      <c r="E572" s="80"/>
      <c r="F572" s="80"/>
      <c r="G572" s="80"/>
      <c r="H572" s="80"/>
      <c r="I572" s="80"/>
      <c r="J572" s="80"/>
    </row>
    <row r="573" spans="1:10" s="58" customFormat="1" ht="15" customHeight="1" x14ac:dyDescent="0.2">
      <c r="A573" s="70"/>
      <c r="B573" s="81" t="s">
        <v>8</v>
      </c>
      <c r="C573" s="70" t="s">
        <v>9</v>
      </c>
      <c r="D573" s="70" t="s">
        <v>10</v>
      </c>
      <c r="E573" s="104" t="s">
        <v>280</v>
      </c>
      <c r="F573" s="104"/>
      <c r="G573" s="82" t="s">
        <v>11</v>
      </c>
      <c r="H573" s="81" t="s">
        <v>12</v>
      </c>
      <c r="I573" s="81" t="s">
        <v>13</v>
      </c>
      <c r="J573" s="81" t="s">
        <v>15</v>
      </c>
    </row>
    <row r="574" spans="1:10" s="58" customFormat="1" ht="25.5" customHeight="1" x14ac:dyDescent="0.2">
      <c r="A574" s="71" t="s">
        <v>279</v>
      </c>
      <c r="B574" s="62" t="s">
        <v>1045</v>
      </c>
      <c r="C574" s="71" t="s">
        <v>23</v>
      </c>
      <c r="D574" s="71" t="s">
        <v>1046</v>
      </c>
      <c r="E574" s="102" t="s">
        <v>343</v>
      </c>
      <c r="F574" s="102"/>
      <c r="G574" s="63" t="s">
        <v>125</v>
      </c>
      <c r="H574" s="72">
        <v>1</v>
      </c>
      <c r="I574" s="64">
        <v>20.76</v>
      </c>
      <c r="J574" s="64">
        <v>20.76</v>
      </c>
    </row>
    <row r="575" spans="1:10" s="58" customFormat="1" ht="25.5" customHeight="1" x14ac:dyDescent="0.2">
      <c r="A575" s="74" t="s">
        <v>275</v>
      </c>
      <c r="B575" s="73" t="s">
        <v>1048</v>
      </c>
      <c r="C575" s="74" t="s">
        <v>23</v>
      </c>
      <c r="D575" s="74" t="s">
        <v>1049</v>
      </c>
      <c r="E575" s="100" t="s">
        <v>343</v>
      </c>
      <c r="F575" s="100"/>
      <c r="G575" s="75" t="s">
        <v>125</v>
      </c>
      <c r="H575" s="76">
        <v>1</v>
      </c>
      <c r="I575" s="77">
        <v>0.28000000000000003</v>
      </c>
      <c r="J575" s="77">
        <v>0.28000000000000003</v>
      </c>
    </row>
    <row r="576" spans="1:10" s="58" customFormat="1" ht="14.25" customHeight="1" x14ac:dyDescent="0.2">
      <c r="A576" s="74" t="s">
        <v>269</v>
      </c>
      <c r="B576" s="73" t="s">
        <v>1050</v>
      </c>
      <c r="C576" s="74" t="s">
        <v>23</v>
      </c>
      <c r="D576" s="74" t="s">
        <v>1051</v>
      </c>
      <c r="E576" s="100" t="s">
        <v>274</v>
      </c>
      <c r="F576" s="100"/>
      <c r="G576" s="75" t="s">
        <v>125</v>
      </c>
      <c r="H576" s="76">
        <v>1</v>
      </c>
      <c r="I576" s="77">
        <v>15.97</v>
      </c>
      <c r="J576" s="77">
        <v>15.97</v>
      </c>
    </row>
    <row r="577" spans="1:10" s="58" customFormat="1" ht="25.5" customHeight="1" x14ac:dyDescent="0.2">
      <c r="A577" s="74" t="s">
        <v>269</v>
      </c>
      <c r="B577" s="73" t="s">
        <v>377</v>
      </c>
      <c r="C577" s="74" t="s">
        <v>23</v>
      </c>
      <c r="D577" s="74" t="s">
        <v>376</v>
      </c>
      <c r="E577" s="100" t="s">
        <v>266</v>
      </c>
      <c r="F577" s="100"/>
      <c r="G577" s="75" t="s">
        <v>125</v>
      </c>
      <c r="H577" s="76">
        <v>1</v>
      </c>
      <c r="I577" s="77">
        <v>2.41</v>
      </c>
      <c r="J577" s="77">
        <v>2.41</v>
      </c>
    </row>
    <row r="578" spans="1:10" s="58" customFormat="1" ht="25.5" x14ac:dyDescent="0.2">
      <c r="A578" s="74" t="s">
        <v>269</v>
      </c>
      <c r="B578" s="73" t="s">
        <v>375</v>
      </c>
      <c r="C578" s="74" t="s">
        <v>23</v>
      </c>
      <c r="D578" s="74" t="s">
        <v>374</v>
      </c>
      <c r="E578" s="100" t="s">
        <v>266</v>
      </c>
      <c r="F578" s="100"/>
      <c r="G578" s="75" t="s">
        <v>125</v>
      </c>
      <c r="H578" s="76">
        <v>1</v>
      </c>
      <c r="I578" s="77">
        <v>0.46</v>
      </c>
      <c r="J578" s="77">
        <v>0.46</v>
      </c>
    </row>
    <row r="579" spans="1:10" s="58" customFormat="1" ht="25.5" x14ac:dyDescent="0.2">
      <c r="A579" s="74" t="s">
        <v>269</v>
      </c>
      <c r="B579" s="73" t="s">
        <v>340</v>
      </c>
      <c r="C579" s="74" t="s">
        <v>23</v>
      </c>
      <c r="D579" s="74" t="s">
        <v>339</v>
      </c>
      <c r="E579" s="100" t="s">
        <v>266</v>
      </c>
      <c r="F579" s="100"/>
      <c r="G579" s="75" t="s">
        <v>125</v>
      </c>
      <c r="H579" s="76">
        <v>1</v>
      </c>
      <c r="I579" s="77">
        <v>0.76</v>
      </c>
      <c r="J579" s="77">
        <v>0.76</v>
      </c>
    </row>
    <row r="580" spans="1:10" s="58" customFormat="1" ht="25.5" x14ac:dyDescent="0.2">
      <c r="A580" s="74" t="s">
        <v>269</v>
      </c>
      <c r="B580" s="73" t="s">
        <v>338</v>
      </c>
      <c r="C580" s="74" t="s">
        <v>23</v>
      </c>
      <c r="D580" s="74" t="s">
        <v>337</v>
      </c>
      <c r="E580" s="100" t="s">
        <v>266</v>
      </c>
      <c r="F580" s="100"/>
      <c r="G580" s="75" t="s">
        <v>125</v>
      </c>
      <c r="H580" s="76">
        <v>1</v>
      </c>
      <c r="I580" s="77">
        <v>0.04</v>
      </c>
      <c r="J580" s="77">
        <v>0.04</v>
      </c>
    </row>
    <row r="581" spans="1:10" s="58" customFormat="1" ht="25.5" x14ac:dyDescent="0.2">
      <c r="A581" s="74" t="s">
        <v>269</v>
      </c>
      <c r="B581" s="73" t="s">
        <v>965</v>
      </c>
      <c r="C581" s="74" t="s">
        <v>23</v>
      </c>
      <c r="D581" s="74" t="s">
        <v>966</v>
      </c>
      <c r="E581" s="100" t="s">
        <v>266</v>
      </c>
      <c r="F581" s="100"/>
      <c r="G581" s="75" t="s">
        <v>125</v>
      </c>
      <c r="H581" s="76">
        <v>1</v>
      </c>
      <c r="I581" s="77">
        <v>0.18</v>
      </c>
      <c r="J581" s="77">
        <v>0.18</v>
      </c>
    </row>
    <row r="582" spans="1:10" s="58" customFormat="1" ht="25.5" x14ac:dyDescent="0.2">
      <c r="A582" s="74" t="s">
        <v>269</v>
      </c>
      <c r="B582" s="73" t="s">
        <v>967</v>
      </c>
      <c r="C582" s="74" t="s">
        <v>23</v>
      </c>
      <c r="D582" s="74" t="s">
        <v>968</v>
      </c>
      <c r="E582" s="100" t="s">
        <v>266</v>
      </c>
      <c r="F582" s="100"/>
      <c r="G582" s="75" t="s">
        <v>125</v>
      </c>
      <c r="H582" s="76">
        <v>1</v>
      </c>
      <c r="I582" s="77">
        <v>0.66</v>
      </c>
      <c r="J582" s="77">
        <v>0.66</v>
      </c>
    </row>
    <row r="583" spans="1:10" s="58" customFormat="1" ht="25.5" x14ac:dyDescent="0.2">
      <c r="A583" s="79"/>
      <c r="B583" s="79"/>
      <c r="C583" s="79"/>
      <c r="D583" s="79"/>
      <c r="E583" s="79" t="s">
        <v>264</v>
      </c>
      <c r="F583" s="78">
        <v>7.5381546999999998</v>
      </c>
      <c r="G583" s="79" t="s">
        <v>263</v>
      </c>
      <c r="H583" s="78">
        <v>8.7100000000000009</v>
      </c>
      <c r="I583" s="79" t="s">
        <v>262</v>
      </c>
      <c r="J583" s="78">
        <v>16.25</v>
      </c>
    </row>
    <row r="584" spans="1:10" s="58" customFormat="1" ht="15" customHeight="1" thickBot="1" x14ac:dyDescent="0.25">
      <c r="A584" s="79"/>
      <c r="B584" s="79"/>
      <c r="C584" s="79"/>
      <c r="D584" s="79"/>
      <c r="E584" s="79" t="s">
        <v>261</v>
      </c>
      <c r="F584" s="78">
        <v>4.3</v>
      </c>
      <c r="G584" s="79"/>
      <c r="H584" s="101" t="s">
        <v>260</v>
      </c>
      <c r="I584" s="101"/>
      <c r="J584" s="78">
        <v>25.06</v>
      </c>
    </row>
    <row r="585" spans="1:10" s="58" customFormat="1" ht="15" thickTop="1" x14ac:dyDescent="0.2">
      <c r="A585" s="80"/>
      <c r="B585" s="80"/>
      <c r="C585" s="80"/>
      <c r="D585" s="80"/>
      <c r="E585" s="80"/>
      <c r="F585" s="80"/>
      <c r="G585" s="80"/>
      <c r="H585" s="80"/>
      <c r="I585" s="80"/>
      <c r="J585" s="80"/>
    </row>
    <row r="586" spans="1:10" s="58" customFormat="1" ht="15" customHeight="1" x14ac:dyDescent="0.2">
      <c r="A586" s="70"/>
      <c r="B586" s="81" t="s">
        <v>8</v>
      </c>
      <c r="C586" s="70" t="s">
        <v>9</v>
      </c>
      <c r="D586" s="70" t="s">
        <v>10</v>
      </c>
      <c r="E586" s="104" t="s">
        <v>280</v>
      </c>
      <c r="F586" s="104"/>
      <c r="G586" s="82" t="s">
        <v>11</v>
      </c>
      <c r="H586" s="81" t="s">
        <v>12</v>
      </c>
      <c r="I586" s="81" t="s">
        <v>13</v>
      </c>
      <c r="J586" s="81" t="s">
        <v>15</v>
      </c>
    </row>
    <row r="587" spans="1:10" s="58" customFormat="1" ht="14.25" customHeight="1" x14ac:dyDescent="0.2">
      <c r="A587" s="71" t="s">
        <v>279</v>
      </c>
      <c r="B587" s="62" t="s">
        <v>650</v>
      </c>
      <c r="C587" s="71" t="s">
        <v>34</v>
      </c>
      <c r="D587" s="71" t="s">
        <v>649</v>
      </c>
      <c r="E587" s="102" t="s">
        <v>648</v>
      </c>
      <c r="F587" s="102"/>
      <c r="G587" s="63" t="s">
        <v>25</v>
      </c>
      <c r="H587" s="72">
        <v>1</v>
      </c>
      <c r="I587" s="64">
        <v>19.82</v>
      </c>
      <c r="J587" s="64">
        <v>19.82</v>
      </c>
    </row>
    <row r="588" spans="1:10" s="58" customFormat="1" ht="25.5" customHeight="1" x14ac:dyDescent="0.2">
      <c r="A588" s="74" t="s">
        <v>275</v>
      </c>
      <c r="B588" s="73" t="s">
        <v>383</v>
      </c>
      <c r="C588" s="74" t="s">
        <v>23</v>
      </c>
      <c r="D588" s="74" t="s">
        <v>382</v>
      </c>
      <c r="E588" s="100" t="s">
        <v>343</v>
      </c>
      <c r="F588" s="100"/>
      <c r="G588" s="75" t="s">
        <v>125</v>
      </c>
      <c r="H588" s="76">
        <v>0.4</v>
      </c>
      <c r="I588" s="77">
        <v>20.23</v>
      </c>
      <c r="J588" s="77">
        <v>8.09</v>
      </c>
    </row>
    <row r="589" spans="1:10" s="58" customFormat="1" ht="14.25" customHeight="1" x14ac:dyDescent="0.2">
      <c r="A589" s="74" t="s">
        <v>275</v>
      </c>
      <c r="B589" s="73" t="s">
        <v>925</v>
      </c>
      <c r="C589" s="74" t="s">
        <v>23</v>
      </c>
      <c r="D589" s="74" t="s">
        <v>926</v>
      </c>
      <c r="E589" s="100" t="s">
        <v>343</v>
      </c>
      <c r="F589" s="100"/>
      <c r="G589" s="75" t="s">
        <v>125</v>
      </c>
      <c r="H589" s="76">
        <v>0.4</v>
      </c>
      <c r="I589" s="77">
        <v>29.33</v>
      </c>
      <c r="J589" s="77">
        <v>11.73</v>
      </c>
    </row>
    <row r="590" spans="1:10" s="58" customFormat="1" ht="25.5" customHeight="1" x14ac:dyDescent="0.2">
      <c r="A590" s="79"/>
      <c r="B590" s="79"/>
      <c r="C590" s="79"/>
      <c r="D590" s="79"/>
      <c r="E590" s="79" t="s">
        <v>264</v>
      </c>
      <c r="F590" s="78">
        <v>7.4268219139954539</v>
      </c>
      <c r="G590" s="79" t="s">
        <v>263</v>
      </c>
      <c r="H590" s="78">
        <v>8.58</v>
      </c>
      <c r="I590" s="79" t="s">
        <v>262</v>
      </c>
      <c r="J590" s="78">
        <v>16.010000000000002</v>
      </c>
    </row>
    <row r="591" spans="1:10" s="58" customFormat="1" ht="25.5" customHeight="1" thickBot="1" x14ac:dyDescent="0.25">
      <c r="A591" s="79"/>
      <c r="B591" s="79"/>
      <c r="C591" s="79"/>
      <c r="D591" s="79"/>
      <c r="E591" s="79" t="s">
        <v>261</v>
      </c>
      <c r="F591" s="78">
        <v>4.0999999999999996</v>
      </c>
      <c r="G591" s="79"/>
      <c r="H591" s="101" t="s">
        <v>260</v>
      </c>
      <c r="I591" s="101"/>
      <c r="J591" s="78">
        <v>23.92</v>
      </c>
    </row>
    <row r="592" spans="1:10" s="58" customFormat="1" ht="15" thickTop="1" x14ac:dyDescent="0.2">
      <c r="A592" s="80"/>
      <c r="B592" s="80"/>
      <c r="C592" s="80"/>
      <c r="D592" s="80"/>
      <c r="E592" s="80"/>
      <c r="F592" s="80"/>
      <c r="G592" s="80"/>
      <c r="H592" s="80"/>
      <c r="I592" s="80"/>
      <c r="J592" s="80"/>
    </row>
    <row r="593" spans="1:10" s="58" customFormat="1" ht="15" customHeight="1" x14ac:dyDescent="0.2">
      <c r="A593" s="70"/>
      <c r="B593" s="81" t="s">
        <v>8</v>
      </c>
      <c r="C593" s="70" t="s">
        <v>9</v>
      </c>
      <c r="D593" s="70" t="s">
        <v>10</v>
      </c>
      <c r="E593" s="104" t="s">
        <v>280</v>
      </c>
      <c r="F593" s="104"/>
      <c r="G593" s="82" t="s">
        <v>11</v>
      </c>
      <c r="H593" s="81" t="s">
        <v>12</v>
      </c>
      <c r="I593" s="81" t="s">
        <v>13</v>
      </c>
      <c r="J593" s="81" t="s">
        <v>15</v>
      </c>
    </row>
    <row r="594" spans="1:10" s="58" customFormat="1" ht="25.5" x14ac:dyDescent="0.2">
      <c r="A594" s="71" t="s">
        <v>279</v>
      </c>
      <c r="B594" s="62" t="s">
        <v>363</v>
      </c>
      <c r="C594" s="71" t="s">
        <v>34</v>
      </c>
      <c r="D594" s="71" t="s">
        <v>362</v>
      </c>
      <c r="E594" s="102" t="s">
        <v>361</v>
      </c>
      <c r="F594" s="102"/>
      <c r="G594" s="63" t="s">
        <v>25</v>
      </c>
      <c r="H594" s="72">
        <v>1</v>
      </c>
      <c r="I594" s="64">
        <v>127.5</v>
      </c>
      <c r="J594" s="64">
        <v>127.5</v>
      </c>
    </row>
    <row r="595" spans="1:10" s="58" customFormat="1" ht="38.25" x14ac:dyDescent="0.2">
      <c r="A595" s="74" t="s">
        <v>275</v>
      </c>
      <c r="B595" s="73" t="s">
        <v>639</v>
      </c>
      <c r="C595" s="74" t="s">
        <v>34</v>
      </c>
      <c r="D595" s="74" t="s">
        <v>638</v>
      </c>
      <c r="E595" s="100" t="s">
        <v>390</v>
      </c>
      <c r="F595" s="100"/>
      <c r="G595" s="75" t="s">
        <v>58</v>
      </c>
      <c r="H595" s="76">
        <v>6.4899999999999999E-2</v>
      </c>
      <c r="I595" s="77">
        <v>437.65</v>
      </c>
      <c r="J595" s="77">
        <v>28.4</v>
      </c>
    </row>
    <row r="596" spans="1:10" s="58" customFormat="1" ht="25.5" customHeight="1" x14ac:dyDescent="0.2">
      <c r="A596" s="74" t="s">
        <v>275</v>
      </c>
      <c r="B596" s="73" t="s">
        <v>383</v>
      </c>
      <c r="C596" s="74" t="s">
        <v>23</v>
      </c>
      <c r="D596" s="74" t="s">
        <v>382</v>
      </c>
      <c r="E596" s="100" t="s">
        <v>343</v>
      </c>
      <c r="F596" s="100"/>
      <c r="G596" s="75" t="s">
        <v>125</v>
      </c>
      <c r="H596" s="76">
        <v>0.875</v>
      </c>
      <c r="I596" s="77">
        <v>20.23</v>
      </c>
      <c r="J596" s="77">
        <v>17.7</v>
      </c>
    </row>
    <row r="597" spans="1:10" s="58" customFormat="1" ht="25.5" customHeight="1" x14ac:dyDescent="0.2">
      <c r="A597" s="74" t="s">
        <v>275</v>
      </c>
      <c r="B597" s="73" t="s">
        <v>925</v>
      </c>
      <c r="C597" s="74" t="s">
        <v>23</v>
      </c>
      <c r="D597" s="74" t="s">
        <v>926</v>
      </c>
      <c r="E597" s="100" t="s">
        <v>343</v>
      </c>
      <c r="F597" s="100"/>
      <c r="G597" s="75" t="s">
        <v>125</v>
      </c>
      <c r="H597" s="76">
        <v>1.75</v>
      </c>
      <c r="I597" s="77">
        <v>29.33</v>
      </c>
      <c r="J597" s="77">
        <v>51.32</v>
      </c>
    </row>
    <row r="598" spans="1:10" s="58" customFormat="1" ht="25.5" customHeight="1" x14ac:dyDescent="0.2">
      <c r="A598" s="74" t="s">
        <v>269</v>
      </c>
      <c r="B598" s="73" t="s">
        <v>647</v>
      </c>
      <c r="C598" s="74" t="s">
        <v>34</v>
      </c>
      <c r="D598" s="74" t="s">
        <v>646</v>
      </c>
      <c r="E598" s="100" t="s">
        <v>266</v>
      </c>
      <c r="F598" s="100"/>
      <c r="G598" s="75" t="s">
        <v>36</v>
      </c>
      <c r="H598" s="76">
        <v>47</v>
      </c>
      <c r="I598" s="77">
        <v>0.64</v>
      </c>
      <c r="J598" s="77">
        <v>30.08</v>
      </c>
    </row>
    <row r="599" spans="1:10" s="58" customFormat="1" ht="25.5" customHeight="1" x14ac:dyDescent="0.2">
      <c r="A599" s="79"/>
      <c r="B599" s="79"/>
      <c r="C599" s="79"/>
      <c r="D599" s="79"/>
      <c r="E599" s="79" t="s">
        <v>264</v>
      </c>
      <c r="F599" s="78">
        <v>28.079046249478129</v>
      </c>
      <c r="G599" s="79" t="s">
        <v>263</v>
      </c>
      <c r="H599" s="78">
        <v>32.450000000000003</v>
      </c>
      <c r="I599" s="79" t="s">
        <v>262</v>
      </c>
      <c r="J599" s="78">
        <v>60.53</v>
      </c>
    </row>
    <row r="600" spans="1:10" s="58" customFormat="1" ht="15" customHeight="1" thickBot="1" x14ac:dyDescent="0.25">
      <c r="A600" s="79"/>
      <c r="B600" s="79"/>
      <c r="C600" s="79"/>
      <c r="D600" s="79"/>
      <c r="E600" s="79" t="s">
        <v>261</v>
      </c>
      <c r="F600" s="78">
        <v>26.43</v>
      </c>
      <c r="G600" s="79"/>
      <c r="H600" s="101" t="s">
        <v>260</v>
      </c>
      <c r="I600" s="101"/>
      <c r="J600" s="78">
        <v>153.93</v>
      </c>
    </row>
    <row r="601" spans="1:10" s="58" customFormat="1" ht="15" thickTop="1" x14ac:dyDescent="0.2">
      <c r="A601" s="80"/>
      <c r="B601" s="80"/>
      <c r="C601" s="80"/>
      <c r="D601" s="80"/>
      <c r="E601" s="80"/>
      <c r="F601" s="80"/>
      <c r="G601" s="80"/>
      <c r="H601" s="80"/>
      <c r="I601" s="80"/>
      <c r="J601" s="80"/>
    </row>
    <row r="602" spans="1:10" s="58" customFormat="1" ht="15" customHeight="1" x14ac:dyDescent="0.2">
      <c r="A602" s="70"/>
      <c r="B602" s="81" t="s">
        <v>8</v>
      </c>
      <c r="C602" s="70" t="s">
        <v>9</v>
      </c>
      <c r="D602" s="70" t="s">
        <v>10</v>
      </c>
      <c r="E602" s="104" t="s">
        <v>280</v>
      </c>
      <c r="F602" s="104"/>
      <c r="G602" s="82" t="s">
        <v>11</v>
      </c>
      <c r="H602" s="81" t="s">
        <v>12</v>
      </c>
      <c r="I602" s="81" t="s">
        <v>13</v>
      </c>
      <c r="J602" s="81" t="s">
        <v>15</v>
      </c>
    </row>
    <row r="603" spans="1:10" s="58" customFormat="1" ht="38.25" x14ac:dyDescent="0.2">
      <c r="A603" s="71" t="s">
        <v>279</v>
      </c>
      <c r="B603" s="62" t="s">
        <v>354</v>
      </c>
      <c r="C603" s="71" t="s">
        <v>34</v>
      </c>
      <c r="D603" s="71" t="s">
        <v>353</v>
      </c>
      <c r="E603" s="102" t="s">
        <v>350</v>
      </c>
      <c r="F603" s="102"/>
      <c r="G603" s="63" t="s">
        <v>58</v>
      </c>
      <c r="H603" s="72">
        <v>1</v>
      </c>
      <c r="I603" s="64">
        <v>462.32</v>
      </c>
      <c r="J603" s="64">
        <v>462.32</v>
      </c>
    </row>
    <row r="604" spans="1:10" s="58" customFormat="1" ht="25.5" x14ac:dyDescent="0.2">
      <c r="A604" s="74" t="s">
        <v>275</v>
      </c>
      <c r="B604" s="73" t="s">
        <v>641</v>
      </c>
      <c r="C604" s="74" t="s">
        <v>34</v>
      </c>
      <c r="D604" s="74" t="s">
        <v>640</v>
      </c>
      <c r="E604" s="100" t="s">
        <v>387</v>
      </c>
      <c r="F604" s="100"/>
      <c r="G604" s="75" t="s">
        <v>58</v>
      </c>
      <c r="H604" s="76">
        <v>0.3</v>
      </c>
      <c r="I604" s="77">
        <v>296.33999999999997</v>
      </c>
      <c r="J604" s="77">
        <v>88.9</v>
      </c>
    </row>
    <row r="605" spans="1:10" s="58" customFormat="1" ht="25.5" customHeight="1" x14ac:dyDescent="0.2">
      <c r="A605" s="74" t="s">
        <v>275</v>
      </c>
      <c r="B605" s="73" t="s">
        <v>383</v>
      </c>
      <c r="C605" s="74" t="s">
        <v>23</v>
      </c>
      <c r="D605" s="74" t="s">
        <v>382</v>
      </c>
      <c r="E605" s="100" t="s">
        <v>343</v>
      </c>
      <c r="F605" s="100"/>
      <c r="G605" s="75" t="s">
        <v>125</v>
      </c>
      <c r="H605" s="76">
        <v>6</v>
      </c>
      <c r="I605" s="77">
        <v>20.23</v>
      </c>
      <c r="J605" s="77">
        <v>121.38</v>
      </c>
    </row>
    <row r="606" spans="1:10" s="58" customFormat="1" ht="25.5" customHeight="1" x14ac:dyDescent="0.2">
      <c r="A606" s="74" t="s">
        <v>275</v>
      </c>
      <c r="B606" s="73" t="s">
        <v>925</v>
      </c>
      <c r="C606" s="74" t="s">
        <v>23</v>
      </c>
      <c r="D606" s="74" t="s">
        <v>926</v>
      </c>
      <c r="E606" s="100" t="s">
        <v>343</v>
      </c>
      <c r="F606" s="100"/>
      <c r="G606" s="75" t="s">
        <v>125</v>
      </c>
      <c r="H606" s="76">
        <v>6</v>
      </c>
      <c r="I606" s="77">
        <v>29.33</v>
      </c>
      <c r="J606" s="77">
        <v>175.98</v>
      </c>
    </row>
    <row r="607" spans="1:10" s="58" customFormat="1" ht="25.5" customHeight="1" x14ac:dyDescent="0.2">
      <c r="A607" s="74" t="s">
        <v>269</v>
      </c>
      <c r="B607" s="73" t="s">
        <v>927</v>
      </c>
      <c r="C607" s="74" t="s">
        <v>23</v>
      </c>
      <c r="D607" s="74" t="s">
        <v>928</v>
      </c>
      <c r="E607" s="100" t="s">
        <v>266</v>
      </c>
      <c r="F607" s="100"/>
      <c r="G607" s="75" t="s">
        <v>58</v>
      </c>
      <c r="H607" s="76">
        <v>1.2</v>
      </c>
      <c r="I607" s="77">
        <v>63.39</v>
      </c>
      <c r="J607" s="77">
        <v>76.06</v>
      </c>
    </row>
    <row r="608" spans="1:10" s="58" customFormat="1" ht="25.5" customHeight="1" x14ac:dyDescent="0.2">
      <c r="A608" s="79"/>
      <c r="B608" s="79"/>
      <c r="C608" s="79"/>
      <c r="D608" s="79"/>
      <c r="E608" s="79" t="s">
        <v>264</v>
      </c>
      <c r="F608" s="78">
        <v>120.06308855592151</v>
      </c>
      <c r="G608" s="79" t="s">
        <v>263</v>
      </c>
      <c r="H608" s="78">
        <v>138.76</v>
      </c>
      <c r="I608" s="79" t="s">
        <v>262</v>
      </c>
      <c r="J608" s="78">
        <v>258.82</v>
      </c>
    </row>
    <row r="609" spans="1:10" s="58" customFormat="1" ht="15" customHeight="1" thickBot="1" x14ac:dyDescent="0.25">
      <c r="A609" s="79"/>
      <c r="B609" s="79"/>
      <c r="C609" s="79"/>
      <c r="D609" s="79"/>
      <c r="E609" s="79" t="s">
        <v>261</v>
      </c>
      <c r="F609" s="78">
        <v>95.83</v>
      </c>
      <c r="G609" s="79"/>
      <c r="H609" s="101" t="s">
        <v>260</v>
      </c>
      <c r="I609" s="101"/>
      <c r="J609" s="78">
        <v>558.15</v>
      </c>
    </row>
    <row r="610" spans="1:10" s="58" customFormat="1" ht="15" thickTop="1" x14ac:dyDescent="0.2">
      <c r="A610" s="80"/>
      <c r="B610" s="80"/>
      <c r="C610" s="80"/>
      <c r="D610" s="80"/>
      <c r="E610" s="80"/>
      <c r="F610" s="80"/>
      <c r="G610" s="80"/>
      <c r="H610" s="80"/>
      <c r="I610" s="80"/>
      <c r="J610" s="80"/>
    </row>
    <row r="611" spans="1:10" s="58" customFormat="1" ht="15" customHeight="1" x14ac:dyDescent="0.2">
      <c r="A611" s="70"/>
      <c r="B611" s="81" t="s">
        <v>8</v>
      </c>
      <c r="C611" s="70" t="s">
        <v>9</v>
      </c>
      <c r="D611" s="70" t="s">
        <v>10</v>
      </c>
      <c r="E611" s="104" t="s">
        <v>280</v>
      </c>
      <c r="F611" s="104"/>
      <c r="G611" s="82" t="s">
        <v>11</v>
      </c>
      <c r="H611" s="81" t="s">
        <v>12</v>
      </c>
      <c r="I611" s="81" t="s">
        <v>13</v>
      </c>
      <c r="J611" s="81" t="s">
        <v>15</v>
      </c>
    </row>
    <row r="612" spans="1:10" s="58" customFormat="1" ht="25.5" x14ac:dyDescent="0.2">
      <c r="A612" s="71" t="s">
        <v>279</v>
      </c>
      <c r="B612" s="62" t="s">
        <v>549</v>
      </c>
      <c r="C612" s="71" t="s">
        <v>34</v>
      </c>
      <c r="D612" s="71" t="s">
        <v>548</v>
      </c>
      <c r="E612" s="102" t="s">
        <v>361</v>
      </c>
      <c r="F612" s="102"/>
      <c r="G612" s="63" t="s">
        <v>25</v>
      </c>
      <c r="H612" s="72">
        <v>1</v>
      </c>
      <c r="I612" s="64">
        <v>98.74</v>
      </c>
      <c r="J612" s="64">
        <v>98.74</v>
      </c>
    </row>
    <row r="613" spans="1:10" s="58" customFormat="1" ht="38.25" x14ac:dyDescent="0.2">
      <c r="A613" s="74" t="s">
        <v>275</v>
      </c>
      <c r="B613" s="73" t="s">
        <v>639</v>
      </c>
      <c r="C613" s="74" t="s">
        <v>34</v>
      </c>
      <c r="D613" s="74" t="s">
        <v>638</v>
      </c>
      <c r="E613" s="100" t="s">
        <v>390</v>
      </c>
      <c r="F613" s="100"/>
      <c r="G613" s="75" t="s">
        <v>58</v>
      </c>
      <c r="H613" s="76">
        <v>3.2000000000000001E-2</v>
      </c>
      <c r="I613" s="77">
        <v>437.65</v>
      </c>
      <c r="J613" s="77">
        <v>14</v>
      </c>
    </row>
    <row r="614" spans="1:10" s="58" customFormat="1" ht="25.5" customHeight="1" x14ac:dyDescent="0.2">
      <c r="A614" s="74" t="s">
        <v>275</v>
      </c>
      <c r="B614" s="73" t="s">
        <v>383</v>
      </c>
      <c r="C614" s="74" t="s">
        <v>23</v>
      </c>
      <c r="D614" s="74" t="s">
        <v>382</v>
      </c>
      <c r="E614" s="100" t="s">
        <v>343</v>
      </c>
      <c r="F614" s="100"/>
      <c r="G614" s="75" t="s">
        <v>125</v>
      </c>
      <c r="H614" s="76">
        <v>0.91</v>
      </c>
      <c r="I614" s="77">
        <v>20.23</v>
      </c>
      <c r="J614" s="77">
        <v>18.399999999999999</v>
      </c>
    </row>
    <row r="615" spans="1:10" s="58" customFormat="1" ht="25.5" customHeight="1" x14ac:dyDescent="0.2">
      <c r="A615" s="74" t="s">
        <v>275</v>
      </c>
      <c r="B615" s="73" t="s">
        <v>925</v>
      </c>
      <c r="C615" s="74" t="s">
        <v>23</v>
      </c>
      <c r="D615" s="74" t="s">
        <v>926</v>
      </c>
      <c r="E615" s="100" t="s">
        <v>343</v>
      </c>
      <c r="F615" s="100"/>
      <c r="G615" s="75" t="s">
        <v>125</v>
      </c>
      <c r="H615" s="76">
        <v>1.52</v>
      </c>
      <c r="I615" s="77">
        <v>29.33</v>
      </c>
      <c r="J615" s="77">
        <v>44.58</v>
      </c>
    </row>
    <row r="616" spans="1:10" s="58" customFormat="1" ht="25.5" customHeight="1" x14ac:dyDescent="0.2">
      <c r="A616" s="74" t="s">
        <v>269</v>
      </c>
      <c r="B616" s="73" t="s">
        <v>645</v>
      </c>
      <c r="C616" s="74" t="s">
        <v>34</v>
      </c>
      <c r="D616" s="74" t="s">
        <v>644</v>
      </c>
      <c r="E616" s="100" t="s">
        <v>266</v>
      </c>
      <c r="F616" s="100"/>
      <c r="G616" s="75" t="s">
        <v>36</v>
      </c>
      <c r="H616" s="76">
        <v>68</v>
      </c>
      <c r="I616" s="77">
        <v>0.32</v>
      </c>
      <c r="J616" s="77">
        <v>21.76</v>
      </c>
    </row>
    <row r="617" spans="1:10" s="58" customFormat="1" ht="25.5" customHeight="1" x14ac:dyDescent="0.2">
      <c r="A617" s="79"/>
      <c r="B617" s="79"/>
      <c r="C617" s="79"/>
      <c r="D617" s="79"/>
      <c r="E617" s="79" t="s">
        <v>264</v>
      </c>
      <c r="F617" s="78">
        <v>24.762258199192839</v>
      </c>
      <c r="G617" s="79" t="s">
        <v>263</v>
      </c>
      <c r="H617" s="78">
        <v>28.62</v>
      </c>
      <c r="I617" s="79" t="s">
        <v>262</v>
      </c>
      <c r="J617" s="78">
        <v>53.38</v>
      </c>
    </row>
    <row r="618" spans="1:10" s="58" customFormat="1" ht="15" customHeight="1" thickBot="1" x14ac:dyDescent="0.25">
      <c r="A618" s="79"/>
      <c r="B618" s="79"/>
      <c r="C618" s="79"/>
      <c r="D618" s="79"/>
      <c r="E618" s="79" t="s">
        <v>261</v>
      </c>
      <c r="F618" s="78">
        <v>20.46</v>
      </c>
      <c r="G618" s="79"/>
      <c r="H618" s="101" t="s">
        <v>260</v>
      </c>
      <c r="I618" s="101"/>
      <c r="J618" s="78">
        <v>119.2</v>
      </c>
    </row>
    <row r="619" spans="1:10" s="58" customFormat="1" ht="15" thickTop="1" x14ac:dyDescent="0.2">
      <c r="A619" s="80"/>
      <c r="B619" s="80"/>
      <c r="C619" s="80"/>
      <c r="D619" s="80"/>
      <c r="E619" s="80"/>
      <c r="F619" s="80"/>
      <c r="G619" s="80"/>
      <c r="H619" s="80"/>
      <c r="I619" s="80"/>
      <c r="J619" s="80"/>
    </row>
    <row r="620" spans="1:10" s="58" customFormat="1" ht="15" customHeight="1" x14ac:dyDescent="0.2">
      <c r="A620" s="70"/>
      <c r="B620" s="81" t="s">
        <v>8</v>
      </c>
      <c r="C620" s="70" t="s">
        <v>9</v>
      </c>
      <c r="D620" s="70" t="s">
        <v>10</v>
      </c>
      <c r="E620" s="104" t="s">
        <v>280</v>
      </c>
      <c r="F620" s="104"/>
      <c r="G620" s="82" t="s">
        <v>11</v>
      </c>
      <c r="H620" s="81" t="s">
        <v>12</v>
      </c>
      <c r="I620" s="81" t="s">
        <v>13</v>
      </c>
      <c r="J620" s="81" t="s">
        <v>15</v>
      </c>
    </row>
    <row r="621" spans="1:10" s="58" customFormat="1" ht="25.5" x14ac:dyDescent="0.2">
      <c r="A621" s="71" t="s">
        <v>279</v>
      </c>
      <c r="B621" s="62" t="s">
        <v>510</v>
      </c>
      <c r="C621" s="71" t="s">
        <v>34</v>
      </c>
      <c r="D621" s="71" t="s">
        <v>509</v>
      </c>
      <c r="E621" s="102" t="s">
        <v>387</v>
      </c>
      <c r="F621" s="102"/>
      <c r="G621" s="63" t="s">
        <v>58</v>
      </c>
      <c r="H621" s="72">
        <v>1</v>
      </c>
      <c r="I621" s="64">
        <v>364.83</v>
      </c>
      <c r="J621" s="64">
        <v>364.83</v>
      </c>
    </row>
    <row r="622" spans="1:10" s="58" customFormat="1" ht="25.5" customHeight="1" x14ac:dyDescent="0.2">
      <c r="A622" s="74" t="s">
        <v>275</v>
      </c>
      <c r="B622" s="73" t="s">
        <v>383</v>
      </c>
      <c r="C622" s="74" t="s">
        <v>23</v>
      </c>
      <c r="D622" s="74" t="s">
        <v>382</v>
      </c>
      <c r="E622" s="100" t="s">
        <v>343</v>
      </c>
      <c r="F622" s="100"/>
      <c r="G622" s="75" t="s">
        <v>125</v>
      </c>
      <c r="H622" s="76">
        <v>4</v>
      </c>
      <c r="I622" s="77">
        <v>20.23</v>
      </c>
      <c r="J622" s="77">
        <v>80.92</v>
      </c>
    </row>
    <row r="623" spans="1:10" s="58" customFormat="1" ht="25.5" x14ac:dyDescent="0.2">
      <c r="A623" s="74" t="s">
        <v>269</v>
      </c>
      <c r="B623" s="73" t="s">
        <v>601</v>
      </c>
      <c r="C623" s="74" t="s">
        <v>23</v>
      </c>
      <c r="D623" s="74" t="s">
        <v>600</v>
      </c>
      <c r="E623" s="100" t="s">
        <v>266</v>
      </c>
      <c r="F623" s="100"/>
      <c r="G623" s="75" t="s">
        <v>58</v>
      </c>
      <c r="H623" s="76">
        <v>1.08</v>
      </c>
      <c r="I623" s="77">
        <v>74.47</v>
      </c>
      <c r="J623" s="77">
        <v>80.42</v>
      </c>
    </row>
    <row r="624" spans="1:10" s="58" customFormat="1" ht="25.5" customHeight="1" x14ac:dyDescent="0.2">
      <c r="A624" s="74" t="s">
        <v>269</v>
      </c>
      <c r="B624" s="73" t="s">
        <v>599</v>
      </c>
      <c r="C624" s="74" t="s">
        <v>23</v>
      </c>
      <c r="D624" s="74" t="s">
        <v>598</v>
      </c>
      <c r="E624" s="100" t="s">
        <v>266</v>
      </c>
      <c r="F624" s="100"/>
      <c r="G624" s="75" t="s">
        <v>88</v>
      </c>
      <c r="H624" s="76">
        <v>452.2</v>
      </c>
      <c r="I624" s="77">
        <v>0.45</v>
      </c>
      <c r="J624" s="77">
        <v>203.49</v>
      </c>
    </row>
    <row r="625" spans="1:10" s="58" customFormat="1" ht="25.5" x14ac:dyDescent="0.2">
      <c r="A625" s="79"/>
      <c r="B625" s="79"/>
      <c r="C625" s="79"/>
      <c r="D625" s="79"/>
      <c r="E625" s="79" t="s">
        <v>264</v>
      </c>
      <c r="F625" s="78">
        <v>28.742403899999999</v>
      </c>
      <c r="G625" s="79" t="s">
        <v>263</v>
      </c>
      <c r="H625" s="78">
        <v>33.22</v>
      </c>
      <c r="I625" s="79" t="s">
        <v>262</v>
      </c>
      <c r="J625" s="78">
        <v>61.96</v>
      </c>
    </row>
    <row r="626" spans="1:10" s="58" customFormat="1" ht="15" customHeight="1" thickBot="1" x14ac:dyDescent="0.25">
      <c r="A626" s="79"/>
      <c r="B626" s="79"/>
      <c r="C626" s="79"/>
      <c r="D626" s="79"/>
      <c r="E626" s="79" t="s">
        <v>261</v>
      </c>
      <c r="F626" s="78">
        <v>75.62</v>
      </c>
      <c r="G626" s="79"/>
      <c r="H626" s="101" t="s">
        <v>260</v>
      </c>
      <c r="I626" s="101"/>
      <c r="J626" s="78">
        <v>440.45</v>
      </c>
    </row>
    <row r="627" spans="1:10" s="58" customFormat="1" ht="15" thickTop="1" x14ac:dyDescent="0.2">
      <c r="A627" s="80"/>
      <c r="B627" s="80"/>
      <c r="C627" s="80"/>
      <c r="D627" s="80"/>
      <c r="E627" s="80"/>
      <c r="F627" s="80"/>
      <c r="G627" s="80"/>
      <c r="H627" s="80"/>
      <c r="I627" s="80"/>
      <c r="J627" s="80"/>
    </row>
    <row r="628" spans="1:10" s="58" customFormat="1" ht="15" customHeight="1" x14ac:dyDescent="0.2">
      <c r="A628" s="70"/>
      <c r="B628" s="81" t="s">
        <v>8</v>
      </c>
      <c r="C628" s="70" t="s">
        <v>9</v>
      </c>
      <c r="D628" s="70" t="s">
        <v>10</v>
      </c>
      <c r="E628" s="104" t="s">
        <v>280</v>
      </c>
      <c r="F628" s="104"/>
      <c r="G628" s="82" t="s">
        <v>11</v>
      </c>
      <c r="H628" s="81" t="s">
        <v>12</v>
      </c>
      <c r="I628" s="81" t="s">
        <v>13</v>
      </c>
      <c r="J628" s="81" t="s">
        <v>15</v>
      </c>
    </row>
    <row r="629" spans="1:10" s="58" customFormat="1" ht="38.25" x14ac:dyDescent="0.2">
      <c r="A629" s="71" t="s">
        <v>279</v>
      </c>
      <c r="B629" s="62" t="s">
        <v>389</v>
      </c>
      <c r="C629" s="71" t="s">
        <v>34</v>
      </c>
      <c r="D629" s="71" t="s">
        <v>388</v>
      </c>
      <c r="E629" s="102" t="s">
        <v>387</v>
      </c>
      <c r="F629" s="102"/>
      <c r="G629" s="63" t="s">
        <v>58</v>
      </c>
      <c r="H629" s="72">
        <v>1</v>
      </c>
      <c r="I629" s="64">
        <v>458.83</v>
      </c>
      <c r="J629" s="64">
        <v>458.83</v>
      </c>
    </row>
    <row r="630" spans="1:10" s="58" customFormat="1" ht="25.5" customHeight="1" x14ac:dyDescent="0.2">
      <c r="A630" s="74" t="s">
        <v>275</v>
      </c>
      <c r="B630" s="73" t="s">
        <v>383</v>
      </c>
      <c r="C630" s="74" t="s">
        <v>23</v>
      </c>
      <c r="D630" s="74" t="s">
        <v>382</v>
      </c>
      <c r="E630" s="100" t="s">
        <v>343</v>
      </c>
      <c r="F630" s="100"/>
      <c r="G630" s="75" t="s">
        <v>125</v>
      </c>
      <c r="H630" s="76">
        <v>4</v>
      </c>
      <c r="I630" s="77">
        <v>20.23</v>
      </c>
      <c r="J630" s="77">
        <v>80.92</v>
      </c>
    </row>
    <row r="631" spans="1:10" s="58" customFormat="1" ht="25.5" x14ac:dyDescent="0.2">
      <c r="A631" s="74" t="s">
        <v>269</v>
      </c>
      <c r="B631" s="73" t="s">
        <v>601</v>
      </c>
      <c r="C631" s="74" t="s">
        <v>23</v>
      </c>
      <c r="D631" s="74" t="s">
        <v>600</v>
      </c>
      <c r="E631" s="100" t="s">
        <v>266</v>
      </c>
      <c r="F631" s="100"/>
      <c r="G631" s="75" t="s">
        <v>58</v>
      </c>
      <c r="H631" s="76">
        <v>1.08</v>
      </c>
      <c r="I631" s="77">
        <v>74.47</v>
      </c>
      <c r="J631" s="77">
        <v>80.42</v>
      </c>
    </row>
    <row r="632" spans="1:10" s="58" customFormat="1" ht="25.5" customHeight="1" x14ac:dyDescent="0.2">
      <c r="A632" s="74" t="s">
        <v>269</v>
      </c>
      <c r="B632" s="73" t="s">
        <v>599</v>
      </c>
      <c r="C632" s="74" t="s">
        <v>23</v>
      </c>
      <c r="D632" s="74" t="s">
        <v>598</v>
      </c>
      <c r="E632" s="100" t="s">
        <v>266</v>
      </c>
      <c r="F632" s="100"/>
      <c r="G632" s="75" t="s">
        <v>88</v>
      </c>
      <c r="H632" s="76">
        <v>452.2</v>
      </c>
      <c r="I632" s="77">
        <v>0.45</v>
      </c>
      <c r="J632" s="77">
        <v>203.49</v>
      </c>
    </row>
    <row r="633" spans="1:10" s="58" customFormat="1" x14ac:dyDescent="0.2">
      <c r="A633" s="74" t="s">
        <v>269</v>
      </c>
      <c r="B633" s="73" t="s">
        <v>643</v>
      </c>
      <c r="C633" s="74" t="s">
        <v>34</v>
      </c>
      <c r="D633" s="74" t="s">
        <v>642</v>
      </c>
      <c r="E633" s="100" t="s">
        <v>266</v>
      </c>
      <c r="F633" s="100"/>
      <c r="G633" s="75" t="s">
        <v>290</v>
      </c>
      <c r="H633" s="76">
        <v>20</v>
      </c>
      <c r="I633" s="77">
        <v>4.7</v>
      </c>
      <c r="J633" s="77">
        <v>94</v>
      </c>
    </row>
    <row r="634" spans="1:10" s="58" customFormat="1" ht="25.5" x14ac:dyDescent="0.2">
      <c r="A634" s="79"/>
      <c r="B634" s="79"/>
      <c r="C634" s="79"/>
      <c r="D634" s="79"/>
      <c r="E634" s="79" t="s">
        <v>264</v>
      </c>
      <c r="F634" s="78">
        <v>28.742403899999999</v>
      </c>
      <c r="G634" s="79" t="s">
        <v>263</v>
      </c>
      <c r="H634" s="78">
        <v>33.22</v>
      </c>
      <c r="I634" s="79" t="s">
        <v>262</v>
      </c>
      <c r="J634" s="78">
        <v>61.96</v>
      </c>
    </row>
    <row r="635" spans="1:10" s="58" customFormat="1" ht="15" customHeight="1" thickBot="1" x14ac:dyDescent="0.25">
      <c r="A635" s="79"/>
      <c r="B635" s="79"/>
      <c r="C635" s="79"/>
      <c r="D635" s="79"/>
      <c r="E635" s="79" t="s">
        <v>261</v>
      </c>
      <c r="F635" s="78">
        <v>95.11</v>
      </c>
      <c r="G635" s="79"/>
      <c r="H635" s="101" t="s">
        <v>260</v>
      </c>
      <c r="I635" s="101"/>
      <c r="J635" s="78">
        <v>553.94000000000005</v>
      </c>
    </row>
    <row r="636" spans="1:10" s="58" customFormat="1" ht="15" thickTop="1" x14ac:dyDescent="0.2">
      <c r="A636" s="80"/>
      <c r="B636" s="80"/>
      <c r="C636" s="80"/>
      <c r="D636" s="80"/>
      <c r="E636" s="80"/>
      <c r="F636" s="80"/>
      <c r="G636" s="80"/>
      <c r="H636" s="80"/>
      <c r="I636" s="80"/>
      <c r="J636" s="80"/>
    </row>
    <row r="637" spans="1:10" s="58" customFormat="1" ht="15" customHeight="1" x14ac:dyDescent="0.2">
      <c r="A637" s="70"/>
      <c r="B637" s="81" t="s">
        <v>8</v>
      </c>
      <c r="C637" s="70" t="s">
        <v>9</v>
      </c>
      <c r="D637" s="70" t="s">
        <v>10</v>
      </c>
      <c r="E637" s="104" t="s">
        <v>280</v>
      </c>
      <c r="F637" s="104"/>
      <c r="G637" s="82" t="s">
        <v>11</v>
      </c>
      <c r="H637" s="81" t="s">
        <v>12</v>
      </c>
      <c r="I637" s="81" t="s">
        <v>13</v>
      </c>
      <c r="J637" s="81" t="s">
        <v>15</v>
      </c>
    </row>
    <row r="638" spans="1:10" s="58" customFormat="1" ht="25.5" x14ac:dyDescent="0.2">
      <c r="A638" s="71" t="s">
        <v>279</v>
      </c>
      <c r="B638" s="62" t="s">
        <v>641</v>
      </c>
      <c r="C638" s="71" t="s">
        <v>34</v>
      </c>
      <c r="D638" s="71" t="s">
        <v>640</v>
      </c>
      <c r="E638" s="102" t="s">
        <v>387</v>
      </c>
      <c r="F638" s="102"/>
      <c r="G638" s="63" t="s">
        <v>58</v>
      </c>
      <c r="H638" s="72">
        <v>1</v>
      </c>
      <c r="I638" s="64">
        <v>296.33999999999997</v>
      </c>
      <c r="J638" s="64">
        <v>296.33999999999997</v>
      </c>
    </row>
    <row r="639" spans="1:10" s="58" customFormat="1" ht="25.5" customHeight="1" x14ac:dyDescent="0.2">
      <c r="A639" s="74" t="s">
        <v>275</v>
      </c>
      <c r="B639" s="73" t="s">
        <v>383</v>
      </c>
      <c r="C639" s="74" t="s">
        <v>23</v>
      </c>
      <c r="D639" s="74" t="s">
        <v>382</v>
      </c>
      <c r="E639" s="100" t="s">
        <v>343</v>
      </c>
      <c r="F639" s="100"/>
      <c r="G639" s="75" t="s">
        <v>125</v>
      </c>
      <c r="H639" s="76">
        <v>4</v>
      </c>
      <c r="I639" s="77">
        <v>20.23</v>
      </c>
      <c r="J639" s="77">
        <v>80.92</v>
      </c>
    </row>
    <row r="640" spans="1:10" s="58" customFormat="1" ht="25.5" x14ac:dyDescent="0.2">
      <c r="A640" s="74" t="s">
        <v>269</v>
      </c>
      <c r="B640" s="73" t="s">
        <v>601</v>
      </c>
      <c r="C640" s="74" t="s">
        <v>23</v>
      </c>
      <c r="D640" s="74" t="s">
        <v>600</v>
      </c>
      <c r="E640" s="100" t="s">
        <v>266</v>
      </c>
      <c r="F640" s="100"/>
      <c r="G640" s="75" t="s">
        <v>58</v>
      </c>
      <c r="H640" s="76">
        <v>1.08</v>
      </c>
      <c r="I640" s="77">
        <v>74.47</v>
      </c>
      <c r="J640" s="77">
        <v>80.42</v>
      </c>
    </row>
    <row r="641" spans="1:10" s="58" customFormat="1" ht="25.5" customHeight="1" x14ac:dyDescent="0.2">
      <c r="A641" s="74" t="s">
        <v>269</v>
      </c>
      <c r="B641" s="73" t="s">
        <v>599</v>
      </c>
      <c r="C641" s="74" t="s">
        <v>23</v>
      </c>
      <c r="D641" s="74" t="s">
        <v>598</v>
      </c>
      <c r="E641" s="100" t="s">
        <v>266</v>
      </c>
      <c r="F641" s="100"/>
      <c r="G641" s="75" t="s">
        <v>88</v>
      </c>
      <c r="H641" s="76">
        <v>300</v>
      </c>
      <c r="I641" s="77">
        <v>0.45</v>
      </c>
      <c r="J641" s="77">
        <v>135</v>
      </c>
    </row>
    <row r="642" spans="1:10" s="58" customFormat="1" ht="25.5" x14ac:dyDescent="0.2">
      <c r="A642" s="79"/>
      <c r="B642" s="79"/>
      <c r="C642" s="79"/>
      <c r="D642" s="79"/>
      <c r="E642" s="79" t="s">
        <v>264</v>
      </c>
      <c r="F642" s="78">
        <v>28.742403899999999</v>
      </c>
      <c r="G642" s="79" t="s">
        <v>263</v>
      </c>
      <c r="H642" s="78">
        <v>33.22</v>
      </c>
      <c r="I642" s="79" t="s">
        <v>262</v>
      </c>
      <c r="J642" s="78">
        <v>61.96</v>
      </c>
    </row>
    <row r="643" spans="1:10" s="58" customFormat="1" ht="15" customHeight="1" thickBot="1" x14ac:dyDescent="0.25">
      <c r="A643" s="79"/>
      <c r="B643" s="79"/>
      <c r="C643" s="79"/>
      <c r="D643" s="79"/>
      <c r="E643" s="79" t="s">
        <v>261</v>
      </c>
      <c r="F643" s="78">
        <v>61.43</v>
      </c>
      <c r="G643" s="79"/>
      <c r="H643" s="101" t="s">
        <v>260</v>
      </c>
      <c r="I643" s="101"/>
      <c r="J643" s="78">
        <v>357.77</v>
      </c>
    </row>
    <row r="644" spans="1:10" s="58" customFormat="1" ht="15" thickTop="1" x14ac:dyDescent="0.2">
      <c r="A644" s="80"/>
      <c r="B644" s="80"/>
      <c r="C644" s="80"/>
      <c r="D644" s="80"/>
      <c r="E644" s="80"/>
      <c r="F644" s="80"/>
      <c r="G644" s="80"/>
      <c r="H644" s="80"/>
      <c r="I644" s="80"/>
      <c r="J644" s="80"/>
    </row>
    <row r="645" spans="1:10" s="58" customFormat="1" ht="15" customHeight="1" x14ac:dyDescent="0.2">
      <c r="A645" s="70"/>
      <c r="B645" s="81" t="s">
        <v>8</v>
      </c>
      <c r="C645" s="70" t="s">
        <v>9</v>
      </c>
      <c r="D645" s="70" t="s">
        <v>10</v>
      </c>
      <c r="E645" s="104" t="s">
        <v>280</v>
      </c>
      <c r="F645" s="104"/>
      <c r="G645" s="82" t="s">
        <v>11</v>
      </c>
      <c r="H645" s="81" t="s">
        <v>12</v>
      </c>
      <c r="I645" s="81" t="s">
        <v>13</v>
      </c>
      <c r="J645" s="81" t="s">
        <v>15</v>
      </c>
    </row>
    <row r="646" spans="1:10" s="58" customFormat="1" ht="38.25" x14ac:dyDescent="0.2">
      <c r="A646" s="71" t="s">
        <v>279</v>
      </c>
      <c r="B646" s="62" t="s">
        <v>639</v>
      </c>
      <c r="C646" s="71" t="s">
        <v>34</v>
      </c>
      <c r="D646" s="71" t="s">
        <v>638</v>
      </c>
      <c r="E646" s="102" t="s">
        <v>390</v>
      </c>
      <c r="F646" s="102"/>
      <c r="G646" s="63" t="s">
        <v>58</v>
      </c>
      <c r="H646" s="72">
        <v>1</v>
      </c>
      <c r="I646" s="64">
        <v>437.65</v>
      </c>
      <c r="J646" s="64">
        <v>437.65</v>
      </c>
    </row>
    <row r="647" spans="1:10" s="58" customFormat="1" ht="25.5" customHeight="1" x14ac:dyDescent="0.2">
      <c r="A647" s="74" t="s">
        <v>275</v>
      </c>
      <c r="B647" s="73" t="s">
        <v>383</v>
      </c>
      <c r="C647" s="74" t="s">
        <v>23</v>
      </c>
      <c r="D647" s="74" t="s">
        <v>382</v>
      </c>
      <c r="E647" s="100" t="s">
        <v>343</v>
      </c>
      <c r="F647" s="100"/>
      <c r="G647" s="75" t="s">
        <v>125</v>
      </c>
      <c r="H647" s="76">
        <v>4</v>
      </c>
      <c r="I647" s="77">
        <v>20.23</v>
      </c>
      <c r="J647" s="77">
        <v>80.92</v>
      </c>
    </row>
    <row r="648" spans="1:10" s="58" customFormat="1" ht="25.5" x14ac:dyDescent="0.2">
      <c r="A648" s="74" t="s">
        <v>269</v>
      </c>
      <c r="B648" s="73" t="s">
        <v>929</v>
      </c>
      <c r="C648" s="74" t="s">
        <v>23</v>
      </c>
      <c r="D648" s="74" t="s">
        <v>930</v>
      </c>
      <c r="E648" s="100" t="s">
        <v>266</v>
      </c>
      <c r="F648" s="100"/>
      <c r="G648" s="75" t="s">
        <v>58</v>
      </c>
      <c r="H648" s="76">
        <v>1.216</v>
      </c>
      <c r="I648" s="77">
        <v>82.33</v>
      </c>
      <c r="J648" s="77">
        <v>100.11</v>
      </c>
    </row>
    <row r="649" spans="1:10" s="58" customFormat="1" ht="25.5" customHeight="1" x14ac:dyDescent="0.2">
      <c r="A649" s="74" t="s">
        <v>269</v>
      </c>
      <c r="B649" s="73" t="s">
        <v>931</v>
      </c>
      <c r="C649" s="74" t="s">
        <v>23</v>
      </c>
      <c r="D649" s="74" t="s">
        <v>932</v>
      </c>
      <c r="E649" s="100" t="s">
        <v>266</v>
      </c>
      <c r="F649" s="100"/>
      <c r="G649" s="75" t="s">
        <v>88</v>
      </c>
      <c r="H649" s="76">
        <v>182</v>
      </c>
      <c r="I649" s="77">
        <v>0.96</v>
      </c>
      <c r="J649" s="77">
        <v>174.72</v>
      </c>
    </row>
    <row r="650" spans="1:10" s="58" customFormat="1" x14ac:dyDescent="0.2">
      <c r="A650" s="74" t="s">
        <v>269</v>
      </c>
      <c r="B650" s="73" t="s">
        <v>599</v>
      </c>
      <c r="C650" s="74" t="s">
        <v>23</v>
      </c>
      <c r="D650" s="74" t="s">
        <v>598</v>
      </c>
      <c r="E650" s="100" t="s">
        <v>266</v>
      </c>
      <c r="F650" s="100"/>
      <c r="G650" s="75" t="s">
        <v>88</v>
      </c>
      <c r="H650" s="76">
        <v>182</v>
      </c>
      <c r="I650" s="77">
        <v>0.45</v>
      </c>
      <c r="J650" s="77">
        <v>81.900000000000006</v>
      </c>
    </row>
    <row r="651" spans="1:10" s="58" customFormat="1" ht="25.5" x14ac:dyDescent="0.2">
      <c r="A651" s="79"/>
      <c r="B651" s="79"/>
      <c r="C651" s="79"/>
      <c r="D651" s="79"/>
      <c r="E651" s="79" t="s">
        <v>264</v>
      </c>
      <c r="F651" s="78">
        <v>28.742403899999999</v>
      </c>
      <c r="G651" s="79" t="s">
        <v>263</v>
      </c>
      <c r="H651" s="78">
        <v>33.22</v>
      </c>
      <c r="I651" s="79" t="s">
        <v>262</v>
      </c>
      <c r="J651" s="78">
        <v>61.96</v>
      </c>
    </row>
    <row r="652" spans="1:10" s="58" customFormat="1" ht="15" customHeight="1" thickBot="1" x14ac:dyDescent="0.25">
      <c r="A652" s="79"/>
      <c r="B652" s="79"/>
      <c r="C652" s="79"/>
      <c r="D652" s="79"/>
      <c r="E652" s="79" t="s">
        <v>261</v>
      </c>
      <c r="F652" s="78">
        <v>90.72</v>
      </c>
      <c r="G652" s="79"/>
      <c r="H652" s="101" t="s">
        <v>260</v>
      </c>
      <c r="I652" s="101"/>
      <c r="J652" s="78">
        <v>528.37</v>
      </c>
    </row>
    <row r="653" spans="1:10" s="58" customFormat="1" ht="15" thickTop="1" x14ac:dyDescent="0.2">
      <c r="A653" s="80"/>
      <c r="B653" s="80"/>
      <c r="C653" s="80"/>
      <c r="D653" s="80"/>
      <c r="E653" s="80"/>
      <c r="F653" s="80"/>
      <c r="G653" s="80"/>
      <c r="H653" s="80"/>
      <c r="I653" s="80"/>
      <c r="J653" s="80"/>
    </row>
    <row r="654" spans="1:10" s="58" customFormat="1" ht="15" customHeight="1" x14ac:dyDescent="0.2">
      <c r="A654" s="70"/>
      <c r="B654" s="81" t="s">
        <v>8</v>
      </c>
      <c r="C654" s="70" t="s">
        <v>9</v>
      </c>
      <c r="D654" s="70" t="s">
        <v>10</v>
      </c>
      <c r="E654" s="104" t="s">
        <v>280</v>
      </c>
      <c r="F654" s="104"/>
      <c r="G654" s="82" t="s">
        <v>11</v>
      </c>
      <c r="H654" s="81" t="s">
        <v>12</v>
      </c>
      <c r="I654" s="81" t="s">
        <v>13</v>
      </c>
      <c r="J654" s="81" t="s">
        <v>15</v>
      </c>
    </row>
    <row r="655" spans="1:10" s="58" customFormat="1" ht="25.5" x14ac:dyDescent="0.2">
      <c r="A655" s="71" t="s">
        <v>279</v>
      </c>
      <c r="B655" s="62" t="s">
        <v>498</v>
      </c>
      <c r="C655" s="71" t="s">
        <v>34</v>
      </c>
      <c r="D655" s="71" t="s">
        <v>497</v>
      </c>
      <c r="E655" s="102" t="s">
        <v>496</v>
      </c>
      <c r="F655" s="102"/>
      <c r="G655" s="63" t="s">
        <v>290</v>
      </c>
      <c r="H655" s="72">
        <v>1</v>
      </c>
      <c r="I655" s="64">
        <v>8.85</v>
      </c>
      <c r="J655" s="64">
        <v>8.85</v>
      </c>
    </row>
    <row r="656" spans="1:10" s="58" customFormat="1" ht="25.5" customHeight="1" x14ac:dyDescent="0.2">
      <c r="A656" s="74" t="s">
        <v>275</v>
      </c>
      <c r="B656" s="73" t="s">
        <v>383</v>
      </c>
      <c r="C656" s="74" t="s">
        <v>23</v>
      </c>
      <c r="D656" s="74" t="s">
        <v>382</v>
      </c>
      <c r="E656" s="100" t="s">
        <v>343</v>
      </c>
      <c r="F656" s="100"/>
      <c r="G656" s="75" t="s">
        <v>125</v>
      </c>
      <c r="H656" s="76">
        <v>0.08</v>
      </c>
      <c r="I656" s="77">
        <v>20.23</v>
      </c>
      <c r="J656" s="77">
        <v>1.61</v>
      </c>
    </row>
    <row r="657" spans="1:10" s="58" customFormat="1" ht="25.5" customHeight="1" x14ac:dyDescent="0.2">
      <c r="A657" s="74" t="s">
        <v>275</v>
      </c>
      <c r="B657" s="73" t="s">
        <v>582</v>
      </c>
      <c r="C657" s="74" t="s">
        <v>23</v>
      </c>
      <c r="D657" s="74" t="s">
        <v>581</v>
      </c>
      <c r="E657" s="100" t="s">
        <v>343</v>
      </c>
      <c r="F657" s="100"/>
      <c r="G657" s="75" t="s">
        <v>125</v>
      </c>
      <c r="H657" s="76">
        <v>0.08</v>
      </c>
      <c r="I657" s="77">
        <v>29.1</v>
      </c>
      <c r="J657" s="77">
        <v>2.3199999999999998</v>
      </c>
    </row>
    <row r="658" spans="1:10" s="58" customFormat="1" ht="25.5" customHeight="1" x14ac:dyDescent="0.2">
      <c r="A658" s="74" t="s">
        <v>269</v>
      </c>
      <c r="B658" s="73" t="s">
        <v>693</v>
      </c>
      <c r="C658" s="74" t="s">
        <v>23</v>
      </c>
      <c r="D658" s="74" t="s">
        <v>692</v>
      </c>
      <c r="E658" s="100" t="s">
        <v>266</v>
      </c>
      <c r="F658" s="100"/>
      <c r="G658" s="75" t="s">
        <v>47</v>
      </c>
      <c r="H658" s="76">
        <v>0.4</v>
      </c>
      <c r="I658" s="77">
        <v>0.12</v>
      </c>
      <c r="J658" s="77">
        <v>0.04</v>
      </c>
    </row>
    <row r="659" spans="1:10" s="58" customFormat="1" ht="25.5" customHeight="1" x14ac:dyDescent="0.2">
      <c r="A659" s="74" t="s">
        <v>269</v>
      </c>
      <c r="B659" s="73" t="s">
        <v>933</v>
      </c>
      <c r="C659" s="74" t="s">
        <v>23</v>
      </c>
      <c r="D659" s="74" t="s">
        <v>934</v>
      </c>
      <c r="E659" s="100" t="s">
        <v>266</v>
      </c>
      <c r="F659" s="100"/>
      <c r="G659" s="75" t="s">
        <v>47</v>
      </c>
      <c r="H659" s="76">
        <v>0.4</v>
      </c>
      <c r="I659" s="77">
        <v>0.21</v>
      </c>
      <c r="J659" s="77">
        <v>0.08</v>
      </c>
    </row>
    <row r="660" spans="1:10" s="58" customFormat="1" ht="25.5" x14ac:dyDescent="0.2">
      <c r="A660" s="74" t="s">
        <v>269</v>
      </c>
      <c r="B660" s="73" t="s">
        <v>691</v>
      </c>
      <c r="C660" s="74" t="s">
        <v>23</v>
      </c>
      <c r="D660" s="74" t="s">
        <v>690</v>
      </c>
      <c r="E660" s="100" t="s">
        <v>266</v>
      </c>
      <c r="F660" s="100"/>
      <c r="G660" s="75" t="s">
        <v>88</v>
      </c>
      <c r="H660" s="76">
        <v>0.02</v>
      </c>
      <c r="I660" s="77">
        <v>13.31</v>
      </c>
      <c r="J660" s="77">
        <v>0.26</v>
      </c>
    </row>
    <row r="661" spans="1:10" s="58" customFormat="1" x14ac:dyDescent="0.2">
      <c r="A661" s="74" t="s">
        <v>269</v>
      </c>
      <c r="B661" s="73" t="s">
        <v>637</v>
      </c>
      <c r="C661" s="74" t="s">
        <v>34</v>
      </c>
      <c r="D661" s="74" t="s">
        <v>636</v>
      </c>
      <c r="E661" s="100" t="s">
        <v>266</v>
      </c>
      <c r="F661" s="100"/>
      <c r="G661" s="75" t="s">
        <v>290</v>
      </c>
      <c r="H661" s="76">
        <v>1</v>
      </c>
      <c r="I661" s="77">
        <v>4.54</v>
      </c>
      <c r="J661" s="77">
        <v>4.54</v>
      </c>
    </row>
    <row r="662" spans="1:10" s="58" customFormat="1" ht="25.5" x14ac:dyDescent="0.2">
      <c r="A662" s="79"/>
      <c r="B662" s="79"/>
      <c r="C662" s="79"/>
      <c r="D662" s="79"/>
      <c r="E662" s="79" t="s">
        <v>264</v>
      </c>
      <c r="F662" s="78">
        <v>1.4705200166999119</v>
      </c>
      <c r="G662" s="79" t="s">
        <v>263</v>
      </c>
      <c r="H662" s="78">
        <v>1.7</v>
      </c>
      <c r="I662" s="79" t="s">
        <v>262</v>
      </c>
      <c r="J662" s="78">
        <v>3.17</v>
      </c>
    </row>
    <row r="663" spans="1:10" s="58" customFormat="1" ht="15" customHeight="1" thickBot="1" x14ac:dyDescent="0.25">
      <c r="A663" s="79"/>
      <c r="B663" s="79"/>
      <c r="C663" s="79"/>
      <c r="D663" s="79"/>
      <c r="E663" s="79" t="s">
        <v>261</v>
      </c>
      <c r="F663" s="78">
        <v>1.83</v>
      </c>
      <c r="G663" s="79"/>
      <c r="H663" s="101" t="s">
        <v>260</v>
      </c>
      <c r="I663" s="101"/>
      <c r="J663" s="78">
        <v>10.68</v>
      </c>
    </row>
    <row r="664" spans="1:10" s="58" customFormat="1" ht="15" thickTop="1" x14ac:dyDescent="0.2">
      <c r="A664" s="80"/>
      <c r="B664" s="80"/>
      <c r="C664" s="80"/>
      <c r="D664" s="80"/>
      <c r="E664" s="80"/>
      <c r="F664" s="80"/>
      <c r="G664" s="80"/>
      <c r="H664" s="80"/>
      <c r="I664" s="80"/>
      <c r="J664" s="80"/>
    </row>
    <row r="665" spans="1:10" s="58" customFormat="1" ht="15" customHeight="1" x14ac:dyDescent="0.2">
      <c r="A665" s="70"/>
      <c r="B665" s="81" t="s">
        <v>8</v>
      </c>
      <c r="C665" s="70" t="s">
        <v>9</v>
      </c>
      <c r="D665" s="70" t="s">
        <v>10</v>
      </c>
      <c r="E665" s="104" t="s">
        <v>280</v>
      </c>
      <c r="F665" s="104"/>
      <c r="G665" s="82" t="s">
        <v>11</v>
      </c>
      <c r="H665" s="81" t="s">
        <v>12</v>
      </c>
      <c r="I665" s="81" t="s">
        <v>13</v>
      </c>
      <c r="J665" s="81" t="s">
        <v>15</v>
      </c>
    </row>
    <row r="666" spans="1:10" s="58" customFormat="1" ht="25.5" x14ac:dyDescent="0.2">
      <c r="A666" s="71" t="s">
        <v>279</v>
      </c>
      <c r="B666" s="62" t="s">
        <v>551</v>
      </c>
      <c r="C666" s="71" t="s">
        <v>34</v>
      </c>
      <c r="D666" s="71" t="s">
        <v>550</v>
      </c>
      <c r="E666" s="102" t="s">
        <v>496</v>
      </c>
      <c r="F666" s="102"/>
      <c r="G666" s="63" t="s">
        <v>290</v>
      </c>
      <c r="H666" s="72">
        <v>1</v>
      </c>
      <c r="I666" s="64">
        <v>8.1199999999999992</v>
      </c>
      <c r="J666" s="64">
        <v>8.1199999999999992</v>
      </c>
    </row>
    <row r="667" spans="1:10" s="58" customFormat="1" ht="25.5" customHeight="1" x14ac:dyDescent="0.2">
      <c r="A667" s="74" t="s">
        <v>275</v>
      </c>
      <c r="B667" s="73" t="s">
        <v>383</v>
      </c>
      <c r="C667" s="74" t="s">
        <v>23</v>
      </c>
      <c r="D667" s="74" t="s">
        <v>382</v>
      </c>
      <c r="E667" s="100" t="s">
        <v>343</v>
      </c>
      <c r="F667" s="100"/>
      <c r="G667" s="75" t="s">
        <v>125</v>
      </c>
      <c r="H667" s="76">
        <v>7.0000000000000007E-2</v>
      </c>
      <c r="I667" s="77">
        <v>20.23</v>
      </c>
      <c r="J667" s="77">
        <v>1.41</v>
      </c>
    </row>
    <row r="668" spans="1:10" s="58" customFormat="1" ht="25.5" customHeight="1" x14ac:dyDescent="0.2">
      <c r="A668" s="74" t="s">
        <v>275</v>
      </c>
      <c r="B668" s="73" t="s">
        <v>582</v>
      </c>
      <c r="C668" s="74" t="s">
        <v>23</v>
      </c>
      <c r="D668" s="74" t="s">
        <v>581</v>
      </c>
      <c r="E668" s="100" t="s">
        <v>343</v>
      </c>
      <c r="F668" s="100"/>
      <c r="G668" s="75" t="s">
        <v>125</v>
      </c>
      <c r="H668" s="76">
        <v>7.0000000000000007E-2</v>
      </c>
      <c r="I668" s="77">
        <v>29.1</v>
      </c>
      <c r="J668" s="77">
        <v>2.0299999999999998</v>
      </c>
    </row>
    <row r="669" spans="1:10" s="58" customFormat="1" ht="25.5" customHeight="1" x14ac:dyDescent="0.2">
      <c r="A669" s="74" t="s">
        <v>269</v>
      </c>
      <c r="B669" s="73" t="s">
        <v>693</v>
      </c>
      <c r="C669" s="74" t="s">
        <v>23</v>
      </c>
      <c r="D669" s="74" t="s">
        <v>692</v>
      </c>
      <c r="E669" s="100" t="s">
        <v>266</v>
      </c>
      <c r="F669" s="100"/>
      <c r="G669" s="75" t="s">
        <v>47</v>
      </c>
      <c r="H669" s="76">
        <v>0.4</v>
      </c>
      <c r="I669" s="77">
        <v>0.12</v>
      </c>
      <c r="J669" s="77">
        <v>0.04</v>
      </c>
    </row>
    <row r="670" spans="1:10" s="58" customFormat="1" ht="25.5" customHeight="1" x14ac:dyDescent="0.2">
      <c r="A670" s="74" t="s">
        <v>269</v>
      </c>
      <c r="B670" s="73" t="s">
        <v>933</v>
      </c>
      <c r="C670" s="74" t="s">
        <v>23</v>
      </c>
      <c r="D670" s="74" t="s">
        <v>934</v>
      </c>
      <c r="E670" s="100" t="s">
        <v>266</v>
      </c>
      <c r="F670" s="100"/>
      <c r="G670" s="75" t="s">
        <v>47</v>
      </c>
      <c r="H670" s="76">
        <v>0.4</v>
      </c>
      <c r="I670" s="77">
        <v>0.21</v>
      </c>
      <c r="J670" s="77">
        <v>0.08</v>
      </c>
    </row>
    <row r="671" spans="1:10" s="58" customFormat="1" ht="25.5" x14ac:dyDescent="0.2">
      <c r="A671" s="74" t="s">
        <v>269</v>
      </c>
      <c r="B671" s="73" t="s">
        <v>691</v>
      </c>
      <c r="C671" s="74" t="s">
        <v>23</v>
      </c>
      <c r="D671" s="74" t="s">
        <v>690</v>
      </c>
      <c r="E671" s="100" t="s">
        <v>266</v>
      </c>
      <c r="F671" s="100"/>
      <c r="G671" s="75" t="s">
        <v>88</v>
      </c>
      <c r="H671" s="76">
        <v>0.02</v>
      </c>
      <c r="I671" s="77">
        <v>13.31</v>
      </c>
      <c r="J671" s="77">
        <v>0.26</v>
      </c>
    </row>
    <row r="672" spans="1:10" s="58" customFormat="1" x14ac:dyDescent="0.2">
      <c r="A672" s="74" t="s">
        <v>269</v>
      </c>
      <c r="B672" s="73" t="s">
        <v>635</v>
      </c>
      <c r="C672" s="74" t="s">
        <v>34</v>
      </c>
      <c r="D672" s="74" t="s">
        <v>634</v>
      </c>
      <c r="E672" s="100" t="s">
        <v>266</v>
      </c>
      <c r="F672" s="100"/>
      <c r="G672" s="75" t="s">
        <v>290</v>
      </c>
      <c r="H672" s="76">
        <v>1</v>
      </c>
      <c r="I672" s="77">
        <v>4.3</v>
      </c>
      <c r="J672" s="77">
        <v>4.3</v>
      </c>
    </row>
    <row r="673" spans="1:10" s="58" customFormat="1" ht="25.5" x14ac:dyDescent="0.2">
      <c r="A673" s="79"/>
      <c r="B673" s="79"/>
      <c r="C673" s="79"/>
      <c r="D673" s="79"/>
      <c r="E673" s="79" t="s">
        <v>264</v>
      </c>
      <c r="F673" s="78">
        <v>1.2896043048661687</v>
      </c>
      <c r="G673" s="79" t="s">
        <v>263</v>
      </c>
      <c r="H673" s="78">
        <v>1.49</v>
      </c>
      <c r="I673" s="79" t="s">
        <v>262</v>
      </c>
      <c r="J673" s="78">
        <v>2.78</v>
      </c>
    </row>
    <row r="674" spans="1:10" s="58" customFormat="1" ht="15" customHeight="1" thickBot="1" x14ac:dyDescent="0.25">
      <c r="A674" s="79"/>
      <c r="B674" s="79"/>
      <c r="C674" s="79"/>
      <c r="D674" s="79"/>
      <c r="E674" s="79" t="s">
        <v>261</v>
      </c>
      <c r="F674" s="78">
        <v>1.68</v>
      </c>
      <c r="G674" s="79"/>
      <c r="H674" s="101" t="s">
        <v>260</v>
      </c>
      <c r="I674" s="101"/>
      <c r="J674" s="78">
        <v>9.8000000000000007</v>
      </c>
    </row>
    <row r="675" spans="1:10" s="58" customFormat="1" ht="15" thickTop="1" x14ac:dyDescent="0.2">
      <c r="A675" s="80"/>
      <c r="B675" s="80"/>
      <c r="C675" s="80"/>
      <c r="D675" s="80"/>
      <c r="E675" s="80"/>
      <c r="F675" s="80"/>
      <c r="G675" s="80"/>
      <c r="H675" s="80"/>
      <c r="I675" s="80"/>
      <c r="J675" s="80"/>
    </row>
    <row r="676" spans="1:10" s="58" customFormat="1" ht="15" customHeight="1" x14ac:dyDescent="0.2">
      <c r="A676" s="70"/>
      <c r="B676" s="81" t="s">
        <v>8</v>
      </c>
      <c r="C676" s="70" t="s">
        <v>9</v>
      </c>
      <c r="D676" s="70" t="s">
        <v>10</v>
      </c>
      <c r="E676" s="104" t="s">
        <v>280</v>
      </c>
      <c r="F676" s="104"/>
      <c r="G676" s="82" t="s">
        <v>11</v>
      </c>
      <c r="H676" s="81" t="s">
        <v>12</v>
      </c>
      <c r="I676" s="81" t="s">
        <v>13</v>
      </c>
      <c r="J676" s="81" t="s">
        <v>15</v>
      </c>
    </row>
    <row r="677" spans="1:10" s="58" customFormat="1" ht="38.25" customHeight="1" x14ac:dyDescent="0.2">
      <c r="A677" s="71" t="s">
        <v>279</v>
      </c>
      <c r="B677" s="62" t="s">
        <v>605</v>
      </c>
      <c r="C677" s="71" t="s">
        <v>23</v>
      </c>
      <c r="D677" s="71" t="s">
        <v>604</v>
      </c>
      <c r="E677" s="102" t="s">
        <v>603</v>
      </c>
      <c r="F677" s="102"/>
      <c r="G677" s="63" t="s">
        <v>602</v>
      </c>
      <c r="H677" s="72">
        <v>1</v>
      </c>
      <c r="I677" s="64">
        <v>0.23</v>
      </c>
      <c r="J677" s="64">
        <v>0.23</v>
      </c>
    </row>
    <row r="678" spans="1:10" s="58" customFormat="1" ht="38.25" customHeight="1" x14ac:dyDescent="0.2">
      <c r="A678" s="74" t="s">
        <v>275</v>
      </c>
      <c r="B678" s="73" t="s">
        <v>633</v>
      </c>
      <c r="C678" s="74" t="s">
        <v>23</v>
      </c>
      <c r="D678" s="74" t="s">
        <v>632</v>
      </c>
      <c r="E678" s="100" t="s">
        <v>622</v>
      </c>
      <c r="F678" s="100"/>
      <c r="G678" s="75" t="s">
        <v>125</v>
      </c>
      <c r="H678" s="76">
        <v>1</v>
      </c>
      <c r="I678" s="77">
        <v>0.19</v>
      </c>
      <c r="J678" s="77">
        <v>0.19</v>
      </c>
    </row>
    <row r="679" spans="1:10" s="58" customFormat="1" ht="38.25" customHeight="1" x14ac:dyDescent="0.2">
      <c r="A679" s="74" t="s">
        <v>275</v>
      </c>
      <c r="B679" s="73" t="s">
        <v>631</v>
      </c>
      <c r="C679" s="74" t="s">
        <v>23</v>
      </c>
      <c r="D679" s="74" t="s">
        <v>630</v>
      </c>
      <c r="E679" s="100" t="s">
        <v>622</v>
      </c>
      <c r="F679" s="100"/>
      <c r="G679" s="75" t="s">
        <v>125</v>
      </c>
      <c r="H679" s="76">
        <v>1</v>
      </c>
      <c r="I679" s="77">
        <v>0.04</v>
      </c>
      <c r="J679" s="77">
        <v>0.04</v>
      </c>
    </row>
    <row r="680" spans="1:10" s="58" customFormat="1" ht="38.25" customHeight="1" x14ac:dyDescent="0.2">
      <c r="A680" s="79"/>
      <c r="B680" s="79"/>
      <c r="C680" s="79"/>
      <c r="D680" s="79"/>
      <c r="E680" s="79" t="s">
        <v>264</v>
      </c>
      <c r="F680" s="78">
        <v>0</v>
      </c>
      <c r="G680" s="79" t="s">
        <v>263</v>
      </c>
      <c r="H680" s="78">
        <v>0</v>
      </c>
      <c r="I680" s="79" t="s">
        <v>262</v>
      </c>
      <c r="J680" s="78">
        <v>0</v>
      </c>
    </row>
    <row r="681" spans="1:10" s="58" customFormat="1" ht="38.25" customHeight="1" thickBot="1" x14ac:dyDescent="0.25">
      <c r="A681" s="79"/>
      <c r="B681" s="79"/>
      <c r="C681" s="79"/>
      <c r="D681" s="79"/>
      <c r="E681" s="79" t="s">
        <v>261</v>
      </c>
      <c r="F681" s="78">
        <v>0.04</v>
      </c>
      <c r="G681" s="79"/>
      <c r="H681" s="101" t="s">
        <v>260</v>
      </c>
      <c r="I681" s="101"/>
      <c r="J681" s="78">
        <v>0.27</v>
      </c>
    </row>
    <row r="682" spans="1:10" s="58" customFormat="1" ht="15" thickTop="1" x14ac:dyDescent="0.2">
      <c r="A682" s="80"/>
      <c r="B682" s="80"/>
      <c r="C682" s="80"/>
      <c r="D682" s="80"/>
      <c r="E682" s="80"/>
      <c r="F682" s="80"/>
      <c r="G682" s="80"/>
      <c r="H682" s="80"/>
      <c r="I682" s="80"/>
      <c r="J682" s="80"/>
    </row>
    <row r="683" spans="1:10" s="58" customFormat="1" ht="15" customHeight="1" x14ac:dyDescent="0.2">
      <c r="A683" s="70"/>
      <c r="B683" s="81" t="s">
        <v>8</v>
      </c>
      <c r="C683" s="70" t="s">
        <v>9</v>
      </c>
      <c r="D683" s="70" t="s">
        <v>10</v>
      </c>
      <c r="E683" s="104" t="s">
        <v>280</v>
      </c>
      <c r="F683" s="104"/>
      <c r="G683" s="82" t="s">
        <v>11</v>
      </c>
      <c r="H683" s="81" t="s">
        <v>12</v>
      </c>
      <c r="I683" s="81" t="s">
        <v>13</v>
      </c>
      <c r="J683" s="81" t="s">
        <v>15</v>
      </c>
    </row>
    <row r="684" spans="1:10" s="58" customFormat="1" ht="38.25" customHeight="1" x14ac:dyDescent="0.2">
      <c r="A684" s="71" t="s">
        <v>279</v>
      </c>
      <c r="B684" s="62" t="s">
        <v>608</v>
      </c>
      <c r="C684" s="71" t="s">
        <v>23</v>
      </c>
      <c r="D684" s="71" t="s">
        <v>607</v>
      </c>
      <c r="E684" s="102" t="s">
        <v>603</v>
      </c>
      <c r="F684" s="102"/>
      <c r="G684" s="63" t="s">
        <v>606</v>
      </c>
      <c r="H684" s="72">
        <v>1</v>
      </c>
      <c r="I684" s="64">
        <v>1.1499999999999999</v>
      </c>
      <c r="J684" s="64">
        <v>1.1499999999999999</v>
      </c>
    </row>
    <row r="685" spans="1:10" s="58" customFormat="1" ht="38.25" customHeight="1" x14ac:dyDescent="0.2">
      <c r="A685" s="74" t="s">
        <v>275</v>
      </c>
      <c r="B685" s="73" t="s">
        <v>633</v>
      </c>
      <c r="C685" s="74" t="s">
        <v>23</v>
      </c>
      <c r="D685" s="74" t="s">
        <v>632</v>
      </c>
      <c r="E685" s="100" t="s">
        <v>622</v>
      </c>
      <c r="F685" s="100"/>
      <c r="G685" s="75" t="s">
        <v>125</v>
      </c>
      <c r="H685" s="76">
        <v>1</v>
      </c>
      <c r="I685" s="77">
        <v>0.19</v>
      </c>
      <c r="J685" s="77">
        <v>0.19</v>
      </c>
    </row>
    <row r="686" spans="1:10" s="58" customFormat="1" ht="38.25" customHeight="1" x14ac:dyDescent="0.2">
      <c r="A686" s="74" t="s">
        <v>275</v>
      </c>
      <c r="B686" s="73" t="s">
        <v>631</v>
      </c>
      <c r="C686" s="74" t="s">
        <v>23</v>
      </c>
      <c r="D686" s="74" t="s">
        <v>630</v>
      </c>
      <c r="E686" s="100" t="s">
        <v>622</v>
      </c>
      <c r="F686" s="100"/>
      <c r="G686" s="75" t="s">
        <v>125</v>
      </c>
      <c r="H686" s="76">
        <v>1</v>
      </c>
      <c r="I686" s="77">
        <v>0.04</v>
      </c>
      <c r="J686" s="77">
        <v>0.04</v>
      </c>
    </row>
    <row r="687" spans="1:10" s="58" customFormat="1" ht="38.25" customHeight="1" x14ac:dyDescent="0.2">
      <c r="A687" s="74" t="s">
        <v>275</v>
      </c>
      <c r="B687" s="73" t="s">
        <v>629</v>
      </c>
      <c r="C687" s="74" t="s">
        <v>23</v>
      </c>
      <c r="D687" s="74" t="s">
        <v>628</v>
      </c>
      <c r="E687" s="100" t="s">
        <v>622</v>
      </c>
      <c r="F687" s="100"/>
      <c r="G687" s="75" t="s">
        <v>125</v>
      </c>
      <c r="H687" s="76">
        <v>1</v>
      </c>
      <c r="I687" s="77">
        <v>0.2</v>
      </c>
      <c r="J687" s="77">
        <v>0.2</v>
      </c>
    </row>
    <row r="688" spans="1:10" s="58" customFormat="1" ht="38.25" customHeight="1" x14ac:dyDescent="0.2">
      <c r="A688" s="74" t="s">
        <v>275</v>
      </c>
      <c r="B688" s="73" t="s">
        <v>624</v>
      </c>
      <c r="C688" s="74" t="s">
        <v>23</v>
      </c>
      <c r="D688" s="74" t="s">
        <v>623</v>
      </c>
      <c r="E688" s="100" t="s">
        <v>622</v>
      </c>
      <c r="F688" s="100"/>
      <c r="G688" s="75" t="s">
        <v>125</v>
      </c>
      <c r="H688" s="76">
        <v>1</v>
      </c>
      <c r="I688" s="77">
        <v>0.72</v>
      </c>
      <c r="J688" s="77">
        <v>0.72</v>
      </c>
    </row>
    <row r="689" spans="1:10" s="58" customFormat="1" ht="38.25" customHeight="1" x14ac:dyDescent="0.2">
      <c r="A689" s="79"/>
      <c r="B689" s="79"/>
      <c r="C689" s="79"/>
      <c r="D689" s="79"/>
      <c r="E689" s="79" t="s">
        <v>264</v>
      </c>
      <c r="F689" s="78">
        <v>0</v>
      </c>
      <c r="G689" s="79" t="s">
        <v>263</v>
      </c>
      <c r="H689" s="78">
        <v>0</v>
      </c>
      <c r="I689" s="79" t="s">
        <v>262</v>
      </c>
      <c r="J689" s="78">
        <v>0</v>
      </c>
    </row>
    <row r="690" spans="1:10" s="58" customFormat="1" ht="38.25" customHeight="1" thickBot="1" x14ac:dyDescent="0.25">
      <c r="A690" s="79"/>
      <c r="B690" s="79"/>
      <c r="C690" s="79"/>
      <c r="D690" s="79"/>
      <c r="E690" s="79" t="s">
        <v>261</v>
      </c>
      <c r="F690" s="78">
        <v>0.23</v>
      </c>
      <c r="G690" s="79"/>
      <c r="H690" s="101" t="s">
        <v>260</v>
      </c>
      <c r="I690" s="101"/>
      <c r="J690" s="78">
        <v>1.38</v>
      </c>
    </row>
    <row r="691" spans="1:10" s="58" customFormat="1" ht="15" thickTop="1" x14ac:dyDescent="0.2">
      <c r="A691" s="80"/>
      <c r="B691" s="80"/>
      <c r="C691" s="80"/>
      <c r="D691" s="80"/>
      <c r="E691" s="80"/>
      <c r="F691" s="80"/>
      <c r="G691" s="80"/>
      <c r="H691" s="80"/>
      <c r="I691" s="80"/>
      <c r="J691" s="80"/>
    </row>
    <row r="692" spans="1:10" s="58" customFormat="1" ht="15" customHeight="1" x14ac:dyDescent="0.2">
      <c r="A692" s="70"/>
      <c r="B692" s="81" t="s">
        <v>8</v>
      </c>
      <c r="C692" s="70" t="s">
        <v>9</v>
      </c>
      <c r="D692" s="70" t="s">
        <v>10</v>
      </c>
      <c r="E692" s="104" t="s">
        <v>280</v>
      </c>
      <c r="F692" s="104"/>
      <c r="G692" s="82" t="s">
        <v>11</v>
      </c>
      <c r="H692" s="81" t="s">
        <v>12</v>
      </c>
      <c r="I692" s="81" t="s">
        <v>13</v>
      </c>
      <c r="J692" s="81" t="s">
        <v>15</v>
      </c>
    </row>
    <row r="693" spans="1:10" s="58" customFormat="1" ht="38.25" customHeight="1" x14ac:dyDescent="0.2">
      <c r="A693" s="71" t="s">
        <v>279</v>
      </c>
      <c r="B693" s="62" t="s">
        <v>633</v>
      </c>
      <c r="C693" s="71" t="s">
        <v>23</v>
      </c>
      <c r="D693" s="71" t="s">
        <v>632</v>
      </c>
      <c r="E693" s="102" t="s">
        <v>622</v>
      </c>
      <c r="F693" s="102"/>
      <c r="G693" s="63" t="s">
        <v>125</v>
      </c>
      <c r="H693" s="72">
        <v>1</v>
      </c>
      <c r="I693" s="64">
        <v>0.19</v>
      </c>
      <c r="J693" s="64">
        <v>0.19</v>
      </c>
    </row>
    <row r="694" spans="1:10" s="58" customFormat="1" ht="38.25" x14ac:dyDescent="0.2">
      <c r="A694" s="74" t="s">
        <v>269</v>
      </c>
      <c r="B694" s="73" t="s">
        <v>627</v>
      </c>
      <c r="C694" s="74" t="s">
        <v>23</v>
      </c>
      <c r="D694" s="74" t="s">
        <v>626</v>
      </c>
      <c r="E694" s="100" t="s">
        <v>625</v>
      </c>
      <c r="F694" s="100"/>
      <c r="G694" s="75" t="s">
        <v>47</v>
      </c>
      <c r="H694" s="76">
        <v>6.3999999999999997E-5</v>
      </c>
      <c r="I694" s="77">
        <v>2989.01</v>
      </c>
      <c r="J694" s="77">
        <v>0.19</v>
      </c>
    </row>
    <row r="695" spans="1:10" s="58" customFormat="1" ht="38.25" customHeight="1" x14ac:dyDescent="0.2">
      <c r="A695" s="79"/>
      <c r="B695" s="79"/>
      <c r="C695" s="79"/>
      <c r="D695" s="79"/>
      <c r="E695" s="79" t="s">
        <v>264</v>
      </c>
      <c r="F695" s="78">
        <v>0</v>
      </c>
      <c r="G695" s="79" t="s">
        <v>263</v>
      </c>
      <c r="H695" s="78">
        <v>0</v>
      </c>
      <c r="I695" s="79" t="s">
        <v>262</v>
      </c>
      <c r="J695" s="78">
        <v>0</v>
      </c>
    </row>
    <row r="696" spans="1:10" s="58" customFormat="1" ht="15" customHeight="1" thickBot="1" x14ac:dyDescent="0.25">
      <c r="A696" s="79"/>
      <c r="B696" s="79"/>
      <c r="C696" s="79"/>
      <c r="D696" s="79"/>
      <c r="E696" s="79" t="s">
        <v>261</v>
      </c>
      <c r="F696" s="78">
        <v>0.03</v>
      </c>
      <c r="G696" s="79"/>
      <c r="H696" s="101" t="s">
        <v>260</v>
      </c>
      <c r="I696" s="101"/>
      <c r="J696" s="78">
        <v>0.22</v>
      </c>
    </row>
    <row r="697" spans="1:10" s="58" customFormat="1" ht="15" thickTop="1" x14ac:dyDescent="0.2">
      <c r="A697" s="80"/>
      <c r="B697" s="80"/>
      <c r="C697" s="80"/>
      <c r="D697" s="80"/>
      <c r="E697" s="80"/>
      <c r="F697" s="80"/>
      <c r="G697" s="80"/>
      <c r="H697" s="80"/>
      <c r="I697" s="80"/>
      <c r="J697" s="80"/>
    </row>
    <row r="698" spans="1:10" s="58" customFormat="1" ht="15" customHeight="1" x14ac:dyDescent="0.2">
      <c r="A698" s="70"/>
      <c r="B698" s="81" t="s">
        <v>8</v>
      </c>
      <c r="C698" s="70" t="s">
        <v>9</v>
      </c>
      <c r="D698" s="70" t="s">
        <v>10</v>
      </c>
      <c r="E698" s="104" t="s">
        <v>280</v>
      </c>
      <c r="F698" s="104"/>
      <c r="G698" s="82" t="s">
        <v>11</v>
      </c>
      <c r="H698" s="81" t="s">
        <v>12</v>
      </c>
      <c r="I698" s="81" t="s">
        <v>13</v>
      </c>
      <c r="J698" s="81" t="s">
        <v>15</v>
      </c>
    </row>
    <row r="699" spans="1:10" s="58" customFormat="1" ht="38.25" customHeight="1" x14ac:dyDescent="0.2">
      <c r="A699" s="71" t="s">
        <v>279</v>
      </c>
      <c r="B699" s="62" t="s">
        <v>631</v>
      </c>
      <c r="C699" s="71" t="s">
        <v>23</v>
      </c>
      <c r="D699" s="71" t="s">
        <v>630</v>
      </c>
      <c r="E699" s="102" t="s">
        <v>622</v>
      </c>
      <c r="F699" s="102"/>
      <c r="G699" s="63" t="s">
        <v>125</v>
      </c>
      <c r="H699" s="72">
        <v>1</v>
      </c>
      <c r="I699" s="64">
        <v>0.04</v>
      </c>
      <c r="J699" s="64">
        <v>0.04</v>
      </c>
    </row>
    <row r="700" spans="1:10" s="58" customFormat="1" ht="38.25" x14ac:dyDescent="0.2">
      <c r="A700" s="74" t="s">
        <v>269</v>
      </c>
      <c r="B700" s="73" t="s">
        <v>627</v>
      </c>
      <c r="C700" s="74" t="s">
        <v>23</v>
      </c>
      <c r="D700" s="74" t="s">
        <v>626</v>
      </c>
      <c r="E700" s="100" t="s">
        <v>625</v>
      </c>
      <c r="F700" s="100"/>
      <c r="G700" s="75" t="s">
        <v>47</v>
      </c>
      <c r="H700" s="76">
        <v>1.4800000000000001E-5</v>
      </c>
      <c r="I700" s="77">
        <v>2989.01</v>
      </c>
      <c r="J700" s="77">
        <v>0.04</v>
      </c>
    </row>
    <row r="701" spans="1:10" s="58" customFormat="1" ht="38.25" customHeight="1" x14ac:dyDescent="0.2">
      <c r="A701" s="79"/>
      <c r="B701" s="79"/>
      <c r="C701" s="79"/>
      <c r="D701" s="79"/>
      <c r="E701" s="79" t="s">
        <v>264</v>
      </c>
      <c r="F701" s="78">
        <v>0</v>
      </c>
      <c r="G701" s="79" t="s">
        <v>263</v>
      </c>
      <c r="H701" s="78">
        <v>0</v>
      </c>
      <c r="I701" s="79" t="s">
        <v>262</v>
      </c>
      <c r="J701" s="78">
        <v>0</v>
      </c>
    </row>
    <row r="702" spans="1:10" s="58" customFormat="1" ht="15" customHeight="1" thickBot="1" x14ac:dyDescent="0.25">
      <c r="A702" s="79"/>
      <c r="B702" s="79"/>
      <c r="C702" s="79"/>
      <c r="D702" s="79"/>
      <c r="E702" s="79" t="s">
        <v>261</v>
      </c>
      <c r="F702" s="78">
        <v>0</v>
      </c>
      <c r="G702" s="79"/>
      <c r="H702" s="101" t="s">
        <v>260</v>
      </c>
      <c r="I702" s="101"/>
      <c r="J702" s="78">
        <v>0.04</v>
      </c>
    </row>
    <row r="703" spans="1:10" s="58" customFormat="1" ht="15" thickTop="1" x14ac:dyDescent="0.2">
      <c r="A703" s="80"/>
      <c r="B703" s="80"/>
      <c r="C703" s="80"/>
      <c r="D703" s="80"/>
      <c r="E703" s="80"/>
      <c r="F703" s="80"/>
      <c r="G703" s="80"/>
      <c r="H703" s="80"/>
      <c r="I703" s="80"/>
      <c r="J703" s="80"/>
    </row>
    <row r="704" spans="1:10" s="58" customFormat="1" ht="15" customHeight="1" x14ac:dyDescent="0.2">
      <c r="A704" s="70"/>
      <c r="B704" s="81" t="s">
        <v>8</v>
      </c>
      <c r="C704" s="70" t="s">
        <v>9</v>
      </c>
      <c r="D704" s="70" t="s">
        <v>10</v>
      </c>
      <c r="E704" s="104" t="s">
        <v>280</v>
      </c>
      <c r="F704" s="104"/>
      <c r="G704" s="82" t="s">
        <v>11</v>
      </c>
      <c r="H704" s="81" t="s">
        <v>12</v>
      </c>
      <c r="I704" s="81" t="s">
        <v>13</v>
      </c>
      <c r="J704" s="81" t="s">
        <v>15</v>
      </c>
    </row>
    <row r="705" spans="1:10" s="58" customFormat="1" ht="38.25" customHeight="1" x14ac:dyDescent="0.2">
      <c r="A705" s="71" t="s">
        <v>279</v>
      </c>
      <c r="B705" s="62" t="s">
        <v>629</v>
      </c>
      <c r="C705" s="71" t="s">
        <v>23</v>
      </c>
      <c r="D705" s="71" t="s">
        <v>628</v>
      </c>
      <c r="E705" s="102" t="s">
        <v>622</v>
      </c>
      <c r="F705" s="102"/>
      <c r="G705" s="63" t="s">
        <v>125</v>
      </c>
      <c r="H705" s="72">
        <v>1</v>
      </c>
      <c r="I705" s="64">
        <v>0.2</v>
      </c>
      <c r="J705" s="64">
        <v>0.2</v>
      </c>
    </row>
    <row r="706" spans="1:10" s="58" customFormat="1" ht="38.25" x14ac:dyDescent="0.2">
      <c r="A706" s="74" t="s">
        <v>269</v>
      </c>
      <c r="B706" s="73" t="s">
        <v>627</v>
      </c>
      <c r="C706" s="74" t="s">
        <v>23</v>
      </c>
      <c r="D706" s="74" t="s">
        <v>626</v>
      </c>
      <c r="E706" s="100" t="s">
        <v>625</v>
      </c>
      <c r="F706" s="100"/>
      <c r="G706" s="75" t="s">
        <v>47</v>
      </c>
      <c r="H706" s="76">
        <v>6.9999999999999994E-5</v>
      </c>
      <c r="I706" s="77">
        <v>2989.01</v>
      </c>
      <c r="J706" s="77">
        <v>0.2</v>
      </c>
    </row>
    <row r="707" spans="1:10" s="58" customFormat="1" ht="38.25" customHeight="1" x14ac:dyDescent="0.2">
      <c r="A707" s="79"/>
      <c r="B707" s="79"/>
      <c r="C707" s="79"/>
      <c r="D707" s="79"/>
      <c r="E707" s="79" t="s">
        <v>264</v>
      </c>
      <c r="F707" s="78">
        <v>0</v>
      </c>
      <c r="G707" s="79" t="s">
        <v>263</v>
      </c>
      <c r="H707" s="78">
        <v>0</v>
      </c>
      <c r="I707" s="79" t="s">
        <v>262</v>
      </c>
      <c r="J707" s="78">
        <v>0</v>
      </c>
    </row>
    <row r="708" spans="1:10" s="58" customFormat="1" ht="15" customHeight="1" thickBot="1" x14ac:dyDescent="0.25">
      <c r="A708" s="79"/>
      <c r="B708" s="79"/>
      <c r="C708" s="79"/>
      <c r="D708" s="79"/>
      <c r="E708" s="79" t="s">
        <v>261</v>
      </c>
      <c r="F708" s="78">
        <v>0.04</v>
      </c>
      <c r="G708" s="79"/>
      <c r="H708" s="101" t="s">
        <v>260</v>
      </c>
      <c r="I708" s="101"/>
      <c r="J708" s="78">
        <v>0.24</v>
      </c>
    </row>
    <row r="709" spans="1:10" s="58" customFormat="1" ht="15" thickTop="1" x14ac:dyDescent="0.2">
      <c r="A709" s="80"/>
      <c r="B709" s="80"/>
      <c r="C709" s="80"/>
      <c r="D709" s="80"/>
      <c r="E709" s="80"/>
      <c r="F709" s="80"/>
      <c r="G709" s="80"/>
      <c r="H709" s="80"/>
      <c r="I709" s="80"/>
      <c r="J709" s="80"/>
    </row>
    <row r="710" spans="1:10" s="58" customFormat="1" ht="15" customHeight="1" x14ac:dyDescent="0.2">
      <c r="A710" s="70"/>
      <c r="B710" s="81" t="s">
        <v>8</v>
      </c>
      <c r="C710" s="70" t="s">
        <v>9</v>
      </c>
      <c r="D710" s="70" t="s">
        <v>10</v>
      </c>
      <c r="E710" s="104" t="s">
        <v>280</v>
      </c>
      <c r="F710" s="104"/>
      <c r="G710" s="82" t="s">
        <v>11</v>
      </c>
      <c r="H710" s="81" t="s">
        <v>12</v>
      </c>
      <c r="I710" s="81" t="s">
        <v>13</v>
      </c>
      <c r="J710" s="81" t="s">
        <v>15</v>
      </c>
    </row>
    <row r="711" spans="1:10" s="58" customFormat="1" ht="38.25" customHeight="1" x14ac:dyDescent="0.2">
      <c r="A711" s="71" t="s">
        <v>279</v>
      </c>
      <c r="B711" s="62" t="s">
        <v>624</v>
      </c>
      <c r="C711" s="71" t="s">
        <v>23</v>
      </c>
      <c r="D711" s="71" t="s">
        <v>623</v>
      </c>
      <c r="E711" s="102" t="s">
        <v>622</v>
      </c>
      <c r="F711" s="102"/>
      <c r="G711" s="63" t="s">
        <v>125</v>
      </c>
      <c r="H711" s="72">
        <v>1</v>
      </c>
      <c r="I711" s="64">
        <v>0.72</v>
      </c>
      <c r="J711" s="64">
        <v>0.72</v>
      </c>
    </row>
    <row r="712" spans="1:10" s="58" customFormat="1" x14ac:dyDescent="0.2">
      <c r="A712" s="74" t="s">
        <v>269</v>
      </c>
      <c r="B712" s="73" t="s">
        <v>621</v>
      </c>
      <c r="C712" s="74" t="s">
        <v>23</v>
      </c>
      <c r="D712" s="74" t="s">
        <v>620</v>
      </c>
      <c r="E712" s="100" t="s">
        <v>619</v>
      </c>
      <c r="F712" s="100"/>
      <c r="G712" s="75" t="s">
        <v>618</v>
      </c>
      <c r="H712" s="76">
        <v>1.25</v>
      </c>
      <c r="I712" s="77">
        <v>0.57999999999999996</v>
      </c>
      <c r="J712" s="77">
        <v>0.72</v>
      </c>
    </row>
    <row r="713" spans="1:10" s="58" customFormat="1" ht="38.25" customHeight="1" x14ac:dyDescent="0.2">
      <c r="A713" s="79"/>
      <c r="B713" s="79"/>
      <c r="C713" s="79"/>
      <c r="D713" s="79"/>
      <c r="E713" s="79" t="s">
        <v>264</v>
      </c>
      <c r="F713" s="78">
        <v>0</v>
      </c>
      <c r="G713" s="79" t="s">
        <v>263</v>
      </c>
      <c r="H713" s="78">
        <v>0</v>
      </c>
      <c r="I713" s="79" t="s">
        <v>262</v>
      </c>
      <c r="J713" s="78">
        <v>0</v>
      </c>
    </row>
    <row r="714" spans="1:10" s="58" customFormat="1" ht="15" customHeight="1" thickBot="1" x14ac:dyDescent="0.25">
      <c r="A714" s="79"/>
      <c r="B714" s="79"/>
      <c r="C714" s="79"/>
      <c r="D714" s="79"/>
      <c r="E714" s="79" t="s">
        <v>261</v>
      </c>
      <c r="F714" s="78">
        <v>0.14000000000000001</v>
      </c>
      <c r="G714" s="79"/>
      <c r="H714" s="101" t="s">
        <v>260</v>
      </c>
      <c r="I714" s="101"/>
      <c r="J714" s="78">
        <v>0.86</v>
      </c>
    </row>
    <row r="715" spans="1:10" s="58" customFormat="1" ht="15" thickTop="1" x14ac:dyDescent="0.2">
      <c r="A715" s="80"/>
      <c r="B715" s="80"/>
      <c r="C715" s="80"/>
      <c r="D715" s="80"/>
      <c r="E715" s="80"/>
      <c r="F715" s="80"/>
      <c r="G715" s="80"/>
      <c r="H715" s="80"/>
      <c r="I715" s="80"/>
      <c r="J715" s="80"/>
    </row>
    <row r="716" spans="1:10" s="58" customFormat="1" ht="15" customHeight="1" x14ac:dyDescent="0.2">
      <c r="A716" s="70"/>
      <c r="B716" s="81" t="s">
        <v>8</v>
      </c>
      <c r="C716" s="70" t="s">
        <v>9</v>
      </c>
      <c r="D716" s="70" t="s">
        <v>10</v>
      </c>
      <c r="E716" s="104" t="s">
        <v>280</v>
      </c>
      <c r="F716" s="104"/>
      <c r="G716" s="82" t="s">
        <v>11</v>
      </c>
      <c r="H716" s="81" t="s">
        <v>12</v>
      </c>
      <c r="I716" s="81" t="s">
        <v>13</v>
      </c>
      <c r="J716" s="81" t="s">
        <v>15</v>
      </c>
    </row>
    <row r="717" spans="1:10" s="58" customFormat="1" ht="14.25" customHeight="1" x14ac:dyDescent="0.2">
      <c r="A717" s="71" t="s">
        <v>279</v>
      </c>
      <c r="B717" s="62" t="s">
        <v>617</v>
      </c>
      <c r="C717" s="71" t="s">
        <v>23</v>
      </c>
      <c r="D717" s="71" t="s">
        <v>616</v>
      </c>
      <c r="E717" s="102" t="s">
        <v>343</v>
      </c>
      <c r="F717" s="102"/>
      <c r="G717" s="63" t="s">
        <v>125</v>
      </c>
      <c r="H717" s="72">
        <v>1</v>
      </c>
      <c r="I717" s="64">
        <v>28.98</v>
      </c>
      <c r="J717" s="64">
        <v>28.98</v>
      </c>
    </row>
    <row r="718" spans="1:10" s="58" customFormat="1" ht="25.5" customHeight="1" x14ac:dyDescent="0.2">
      <c r="A718" s="74" t="s">
        <v>275</v>
      </c>
      <c r="B718" s="73" t="s">
        <v>566</v>
      </c>
      <c r="C718" s="74" t="s">
        <v>23</v>
      </c>
      <c r="D718" s="74" t="s">
        <v>565</v>
      </c>
      <c r="E718" s="100" t="s">
        <v>343</v>
      </c>
      <c r="F718" s="100"/>
      <c r="G718" s="75" t="s">
        <v>125</v>
      </c>
      <c r="H718" s="76">
        <v>1</v>
      </c>
      <c r="I718" s="77">
        <v>0.27</v>
      </c>
      <c r="J718" s="77">
        <v>0.27</v>
      </c>
    </row>
    <row r="719" spans="1:10" s="58" customFormat="1" ht="14.25" customHeight="1" x14ac:dyDescent="0.2">
      <c r="A719" s="74" t="s">
        <v>269</v>
      </c>
      <c r="B719" s="73" t="s">
        <v>564</v>
      </c>
      <c r="C719" s="74" t="s">
        <v>23</v>
      </c>
      <c r="D719" s="74" t="s">
        <v>563</v>
      </c>
      <c r="E719" s="100" t="s">
        <v>274</v>
      </c>
      <c r="F719" s="100"/>
      <c r="G719" s="75" t="s">
        <v>125</v>
      </c>
      <c r="H719" s="76">
        <v>1</v>
      </c>
      <c r="I719" s="77">
        <v>24.05</v>
      </c>
      <c r="J719" s="77">
        <v>24.05</v>
      </c>
    </row>
    <row r="720" spans="1:10" s="58" customFormat="1" ht="25.5" customHeight="1" x14ac:dyDescent="0.2">
      <c r="A720" s="74" t="s">
        <v>269</v>
      </c>
      <c r="B720" s="73" t="s">
        <v>377</v>
      </c>
      <c r="C720" s="74" t="s">
        <v>23</v>
      </c>
      <c r="D720" s="74" t="s">
        <v>376</v>
      </c>
      <c r="E720" s="100" t="s">
        <v>266</v>
      </c>
      <c r="F720" s="100"/>
      <c r="G720" s="75" t="s">
        <v>125</v>
      </c>
      <c r="H720" s="76">
        <v>1</v>
      </c>
      <c r="I720" s="77">
        <v>2.41</v>
      </c>
      <c r="J720" s="77">
        <v>2.41</v>
      </c>
    </row>
    <row r="721" spans="1:10" s="58" customFormat="1" ht="25.5" x14ac:dyDescent="0.2">
      <c r="A721" s="74" t="s">
        <v>269</v>
      </c>
      <c r="B721" s="73" t="s">
        <v>375</v>
      </c>
      <c r="C721" s="74" t="s">
        <v>23</v>
      </c>
      <c r="D721" s="74" t="s">
        <v>374</v>
      </c>
      <c r="E721" s="100" t="s">
        <v>266</v>
      </c>
      <c r="F721" s="100"/>
      <c r="G721" s="75" t="s">
        <v>125</v>
      </c>
      <c r="H721" s="76">
        <v>1</v>
      </c>
      <c r="I721" s="77">
        <v>0.46</v>
      </c>
      <c r="J721" s="77">
        <v>0.46</v>
      </c>
    </row>
    <row r="722" spans="1:10" s="58" customFormat="1" ht="25.5" x14ac:dyDescent="0.2">
      <c r="A722" s="74" t="s">
        <v>269</v>
      </c>
      <c r="B722" s="73" t="s">
        <v>340</v>
      </c>
      <c r="C722" s="74" t="s">
        <v>23</v>
      </c>
      <c r="D722" s="74" t="s">
        <v>339</v>
      </c>
      <c r="E722" s="100" t="s">
        <v>266</v>
      </c>
      <c r="F722" s="100"/>
      <c r="G722" s="75" t="s">
        <v>125</v>
      </c>
      <c r="H722" s="76">
        <v>1</v>
      </c>
      <c r="I722" s="77">
        <v>0.76</v>
      </c>
      <c r="J722" s="77">
        <v>0.76</v>
      </c>
    </row>
    <row r="723" spans="1:10" s="58" customFormat="1" ht="25.5" x14ac:dyDescent="0.2">
      <c r="A723" s="74" t="s">
        <v>269</v>
      </c>
      <c r="B723" s="73" t="s">
        <v>338</v>
      </c>
      <c r="C723" s="74" t="s">
        <v>23</v>
      </c>
      <c r="D723" s="74" t="s">
        <v>337</v>
      </c>
      <c r="E723" s="100" t="s">
        <v>266</v>
      </c>
      <c r="F723" s="100"/>
      <c r="G723" s="75" t="s">
        <v>125</v>
      </c>
      <c r="H723" s="76">
        <v>1</v>
      </c>
      <c r="I723" s="77">
        <v>0.04</v>
      </c>
      <c r="J723" s="77">
        <v>0.04</v>
      </c>
    </row>
    <row r="724" spans="1:10" s="58" customFormat="1" ht="25.5" x14ac:dyDescent="0.2">
      <c r="A724" s="74" t="s">
        <v>269</v>
      </c>
      <c r="B724" s="73" t="s">
        <v>615</v>
      </c>
      <c r="C724" s="74" t="s">
        <v>23</v>
      </c>
      <c r="D724" s="74" t="s">
        <v>614</v>
      </c>
      <c r="E724" s="100" t="s">
        <v>266</v>
      </c>
      <c r="F724" s="100"/>
      <c r="G724" s="75" t="s">
        <v>125</v>
      </c>
      <c r="H724" s="76">
        <v>1</v>
      </c>
      <c r="I724" s="77">
        <v>0.23</v>
      </c>
      <c r="J724" s="77">
        <v>0.23</v>
      </c>
    </row>
    <row r="725" spans="1:10" s="58" customFormat="1" ht="25.5" x14ac:dyDescent="0.2">
      <c r="A725" s="74" t="s">
        <v>269</v>
      </c>
      <c r="B725" s="73" t="s">
        <v>613</v>
      </c>
      <c r="C725" s="74" t="s">
        <v>23</v>
      </c>
      <c r="D725" s="74" t="s">
        <v>612</v>
      </c>
      <c r="E725" s="100" t="s">
        <v>266</v>
      </c>
      <c r="F725" s="100"/>
      <c r="G725" s="75" t="s">
        <v>125</v>
      </c>
      <c r="H725" s="76">
        <v>1</v>
      </c>
      <c r="I725" s="77">
        <v>0.76</v>
      </c>
      <c r="J725" s="77">
        <v>0.76</v>
      </c>
    </row>
    <row r="726" spans="1:10" s="58" customFormat="1" ht="25.5" x14ac:dyDescent="0.2">
      <c r="A726" s="79"/>
      <c r="B726" s="79"/>
      <c r="C726" s="79"/>
      <c r="D726" s="79"/>
      <c r="E726" s="79" t="s">
        <v>264</v>
      </c>
      <c r="F726" s="78">
        <v>11.2817182</v>
      </c>
      <c r="G726" s="79" t="s">
        <v>263</v>
      </c>
      <c r="H726" s="78">
        <v>13.04</v>
      </c>
      <c r="I726" s="79" t="s">
        <v>262</v>
      </c>
      <c r="J726" s="78">
        <v>24.32</v>
      </c>
    </row>
    <row r="727" spans="1:10" s="58" customFormat="1" ht="15" customHeight="1" thickBot="1" x14ac:dyDescent="0.25">
      <c r="A727" s="79"/>
      <c r="B727" s="79"/>
      <c r="C727" s="79"/>
      <c r="D727" s="79"/>
      <c r="E727" s="79" t="s">
        <v>261</v>
      </c>
      <c r="F727" s="78">
        <v>6</v>
      </c>
      <c r="G727" s="79"/>
      <c r="H727" s="101" t="s">
        <v>260</v>
      </c>
      <c r="I727" s="101"/>
      <c r="J727" s="78">
        <v>34.979999999999997</v>
      </c>
    </row>
    <row r="728" spans="1:10" s="58" customFormat="1" ht="15" thickTop="1" x14ac:dyDescent="0.2">
      <c r="A728" s="80"/>
      <c r="B728" s="80"/>
      <c r="C728" s="80"/>
      <c r="D728" s="80"/>
      <c r="E728" s="80"/>
      <c r="F728" s="80"/>
      <c r="G728" s="80"/>
      <c r="H728" s="80"/>
      <c r="I728" s="80"/>
      <c r="J728" s="80"/>
    </row>
    <row r="729" spans="1:10" s="58" customFormat="1" ht="15" customHeight="1" x14ac:dyDescent="0.2">
      <c r="A729" s="70"/>
      <c r="B729" s="81" t="s">
        <v>8</v>
      </c>
      <c r="C729" s="70" t="s">
        <v>9</v>
      </c>
      <c r="D729" s="70" t="s">
        <v>10</v>
      </c>
      <c r="E729" s="104" t="s">
        <v>280</v>
      </c>
      <c r="F729" s="104"/>
      <c r="G729" s="82" t="s">
        <v>11</v>
      </c>
      <c r="H729" s="81" t="s">
        <v>12</v>
      </c>
      <c r="I729" s="81" t="s">
        <v>13</v>
      </c>
      <c r="J729" s="81" t="s">
        <v>15</v>
      </c>
    </row>
    <row r="730" spans="1:10" s="58" customFormat="1" ht="38.25" x14ac:dyDescent="0.2">
      <c r="A730" s="71" t="s">
        <v>279</v>
      </c>
      <c r="B730" s="62" t="s">
        <v>611</v>
      </c>
      <c r="C730" s="71" t="s">
        <v>23</v>
      </c>
      <c r="D730" s="71" t="s">
        <v>610</v>
      </c>
      <c r="E730" s="102" t="s">
        <v>609</v>
      </c>
      <c r="F730" s="102"/>
      <c r="G730" s="63" t="s">
        <v>58</v>
      </c>
      <c r="H730" s="72">
        <v>1</v>
      </c>
      <c r="I730" s="64">
        <v>296.37</v>
      </c>
      <c r="J730" s="64">
        <v>296.37</v>
      </c>
    </row>
    <row r="731" spans="1:10" s="58" customFormat="1" ht="25.5" customHeight="1" x14ac:dyDescent="0.2">
      <c r="A731" s="74" t="s">
        <v>275</v>
      </c>
      <c r="B731" s="73" t="s">
        <v>383</v>
      </c>
      <c r="C731" s="74" t="s">
        <v>23</v>
      </c>
      <c r="D731" s="74" t="s">
        <v>382</v>
      </c>
      <c r="E731" s="100" t="s">
        <v>343</v>
      </c>
      <c r="F731" s="100"/>
      <c r="G731" s="75" t="s">
        <v>125</v>
      </c>
      <c r="H731" s="76">
        <v>2.3433000000000002</v>
      </c>
      <c r="I731" s="77">
        <v>20.23</v>
      </c>
      <c r="J731" s="77">
        <v>47.4</v>
      </c>
    </row>
    <row r="732" spans="1:10" s="58" customFormat="1" ht="25.5" customHeight="1" x14ac:dyDescent="0.2">
      <c r="A732" s="74" t="s">
        <v>275</v>
      </c>
      <c r="B732" s="73" t="s">
        <v>471</v>
      </c>
      <c r="C732" s="74" t="s">
        <v>23</v>
      </c>
      <c r="D732" s="74" t="s">
        <v>470</v>
      </c>
      <c r="E732" s="100" t="s">
        <v>343</v>
      </c>
      <c r="F732" s="100"/>
      <c r="G732" s="75" t="s">
        <v>125</v>
      </c>
      <c r="H732" s="76">
        <v>1.4811000000000001</v>
      </c>
      <c r="I732" s="77">
        <v>37.299999999999997</v>
      </c>
      <c r="J732" s="77">
        <v>55.24</v>
      </c>
    </row>
    <row r="733" spans="1:10" s="58" customFormat="1" ht="25.5" customHeight="1" x14ac:dyDescent="0.2">
      <c r="A733" s="74" t="s">
        <v>275</v>
      </c>
      <c r="B733" s="73" t="s">
        <v>608</v>
      </c>
      <c r="C733" s="74" t="s">
        <v>23</v>
      </c>
      <c r="D733" s="74" t="s">
        <v>607</v>
      </c>
      <c r="E733" s="100" t="s">
        <v>603</v>
      </c>
      <c r="F733" s="100"/>
      <c r="G733" s="75" t="s">
        <v>606</v>
      </c>
      <c r="H733" s="76">
        <v>0.76229999999999998</v>
      </c>
      <c r="I733" s="77">
        <v>1.1499999999999999</v>
      </c>
      <c r="J733" s="77">
        <v>0.87</v>
      </c>
    </row>
    <row r="734" spans="1:10" s="58" customFormat="1" ht="25.5" customHeight="1" x14ac:dyDescent="0.2">
      <c r="A734" s="74" t="s">
        <v>275</v>
      </c>
      <c r="B734" s="73" t="s">
        <v>605</v>
      </c>
      <c r="C734" s="74" t="s">
        <v>23</v>
      </c>
      <c r="D734" s="74" t="s">
        <v>604</v>
      </c>
      <c r="E734" s="100" t="s">
        <v>603</v>
      </c>
      <c r="F734" s="100"/>
      <c r="G734" s="75" t="s">
        <v>602</v>
      </c>
      <c r="H734" s="76">
        <v>0.71879999999999999</v>
      </c>
      <c r="I734" s="77">
        <v>0.23</v>
      </c>
      <c r="J734" s="77">
        <v>0.16</v>
      </c>
    </row>
    <row r="735" spans="1:10" s="58" customFormat="1" ht="38.25" customHeight="1" x14ac:dyDescent="0.2">
      <c r="A735" s="74" t="s">
        <v>269</v>
      </c>
      <c r="B735" s="73" t="s">
        <v>601</v>
      </c>
      <c r="C735" s="74" t="s">
        <v>23</v>
      </c>
      <c r="D735" s="74" t="s">
        <v>600</v>
      </c>
      <c r="E735" s="100" t="s">
        <v>266</v>
      </c>
      <c r="F735" s="100"/>
      <c r="G735" s="75" t="s">
        <v>58</v>
      </c>
      <c r="H735" s="76">
        <v>0.82689999999999997</v>
      </c>
      <c r="I735" s="77">
        <v>74.47</v>
      </c>
      <c r="J735" s="77">
        <v>61.57</v>
      </c>
    </row>
    <row r="736" spans="1:10" s="58" customFormat="1" ht="38.25" customHeight="1" x14ac:dyDescent="0.2">
      <c r="A736" s="74" t="s">
        <v>269</v>
      </c>
      <c r="B736" s="73" t="s">
        <v>599</v>
      </c>
      <c r="C736" s="74" t="s">
        <v>23</v>
      </c>
      <c r="D736" s="74" t="s">
        <v>598</v>
      </c>
      <c r="E736" s="100" t="s">
        <v>266</v>
      </c>
      <c r="F736" s="100"/>
      <c r="G736" s="75" t="s">
        <v>88</v>
      </c>
      <c r="H736" s="76">
        <v>212.01939999999999</v>
      </c>
      <c r="I736" s="77">
        <v>0.45</v>
      </c>
      <c r="J736" s="77">
        <v>95.4</v>
      </c>
    </row>
    <row r="737" spans="1:10" s="58" customFormat="1" ht="25.5" x14ac:dyDescent="0.2">
      <c r="A737" s="74" t="s">
        <v>269</v>
      </c>
      <c r="B737" s="73" t="s">
        <v>597</v>
      </c>
      <c r="C737" s="74" t="s">
        <v>23</v>
      </c>
      <c r="D737" s="74" t="s">
        <v>596</v>
      </c>
      <c r="E737" s="100" t="s">
        <v>266</v>
      </c>
      <c r="F737" s="100"/>
      <c r="G737" s="75" t="s">
        <v>58</v>
      </c>
      <c r="H737" s="76">
        <v>0.57820000000000005</v>
      </c>
      <c r="I737" s="77">
        <v>61.8</v>
      </c>
      <c r="J737" s="77">
        <v>35.729999999999997</v>
      </c>
    </row>
    <row r="738" spans="1:10" s="58" customFormat="1" ht="25.5" x14ac:dyDescent="0.2">
      <c r="A738" s="79"/>
      <c r="B738" s="79"/>
      <c r="C738" s="79"/>
      <c r="D738" s="79"/>
      <c r="E738" s="79" t="s">
        <v>264</v>
      </c>
      <c r="F738" s="78">
        <v>39.601985433965766</v>
      </c>
      <c r="G738" s="79" t="s">
        <v>263</v>
      </c>
      <c r="H738" s="78">
        <v>45.77</v>
      </c>
      <c r="I738" s="79" t="s">
        <v>262</v>
      </c>
      <c r="J738" s="78">
        <v>85.37</v>
      </c>
    </row>
    <row r="739" spans="1:10" s="58" customFormat="1" ht="15" customHeight="1" thickBot="1" x14ac:dyDescent="0.25">
      <c r="A739" s="79"/>
      <c r="B739" s="79"/>
      <c r="C739" s="79"/>
      <c r="D739" s="79"/>
      <c r="E739" s="79" t="s">
        <v>261</v>
      </c>
      <c r="F739" s="78">
        <v>61.43</v>
      </c>
      <c r="G739" s="79"/>
      <c r="H739" s="101" t="s">
        <v>260</v>
      </c>
      <c r="I739" s="101"/>
      <c r="J739" s="78">
        <v>357.8</v>
      </c>
    </row>
    <row r="740" spans="1:10" s="58" customFormat="1" ht="15" thickTop="1" x14ac:dyDescent="0.2">
      <c r="A740" s="80"/>
      <c r="B740" s="80"/>
      <c r="C740" s="80"/>
      <c r="D740" s="80"/>
      <c r="E740" s="80"/>
      <c r="F740" s="80"/>
      <c r="G740" s="80"/>
      <c r="H740" s="80"/>
      <c r="I740" s="80"/>
      <c r="J740" s="80"/>
    </row>
    <row r="741" spans="1:10" s="58" customFormat="1" ht="15" customHeight="1" x14ac:dyDescent="0.2">
      <c r="A741" s="70"/>
      <c r="B741" s="81" t="s">
        <v>8</v>
      </c>
      <c r="C741" s="70" t="s">
        <v>9</v>
      </c>
      <c r="D741" s="70" t="s">
        <v>10</v>
      </c>
      <c r="E741" s="104" t="s">
        <v>280</v>
      </c>
      <c r="F741" s="104"/>
      <c r="G741" s="82" t="s">
        <v>11</v>
      </c>
      <c r="H741" s="81" t="s">
        <v>12</v>
      </c>
      <c r="I741" s="81" t="s">
        <v>13</v>
      </c>
      <c r="J741" s="81" t="s">
        <v>15</v>
      </c>
    </row>
    <row r="742" spans="1:10" s="58" customFormat="1" ht="14.25" customHeight="1" x14ac:dyDescent="0.2">
      <c r="A742" s="71" t="s">
        <v>279</v>
      </c>
      <c r="B742" s="62" t="s">
        <v>595</v>
      </c>
      <c r="C742" s="71" t="s">
        <v>23</v>
      </c>
      <c r="D742" s="71" t="s">
        <v>594</v>
      </c>
      <c r="E742" s="102" t="s">
        <v>585</v>
      </c>
      <c r="F742" s="102"/>
      <c r="G742" s="63" t="s">
        <v>88</v>
      </c>
      <c r="H742" s="72">
        <v>1</v>
      </c>
      <c r="I742" s="64">
        <v>4.34</v>
      </c>
      <c r="J742" s="64">
        <v>4.34</v>
      </c>
    </row>
    <row r="743" spans="1:10" s="58" customFormat="1" ht="25.5" customHeight="1" x14ac:dyDescent="0.2">
      <c r="A743" s="74" t="s">
        <v>275</v>
      </c>
      <c r="B743" s="73" t="s">
        <v>584</v>
      </c>
      <c r="C743" s="74" t="s">
        <v>23</v>
      </c>
      <c r="D743" s="74" t="s">
        <v>583</v>
      </c>
      <c r="E743" s="100" t="s">
        <v>343</v>
      </c>
      <c r="F743" s="100"/>
      <c r="G743" s="75" t="s">
        <v>125</v>
      </c>
      <c r="H743" s="76">
        <v>1.4E-3</v>
      </c>
      <c r="I743" s="77">
        <v>20.93</v>
      </c>
      <c r="J743" s="77">
        <v>0.02</v>
      </c>
    </row>
    <row r="744" spans="1:10" s="58" customFormat="1" ht="14.25" customHeight="1" x14ac:dyDescent="0.2">
      <c r="A744" s="74" t="s">
        <v>275</v>
      </c>
      <c r="B744" s="73" t="s">
        <v>582</v>
      </c>
      <c r="C744" s="74" t="s">
        <v>23</v>
      </c>
      <c r="D744" s="74" t="s">
        <v>581</v>
      </c>
      <c r="E744" s="100" t="s">
        <v>343</v>
      </c>
      <c r="F744" s="100"/>
      <c r="G744" s="75" t="s">
        <v>125</v>
      </c>
      <c r="H744" s="76">
        <v>8.8000000000000005E-3</v>
      </c>
      <c r="I744" s="77">
        <v>29.1</v>
      </c>
      <c r="J744" s="77">
        <v>0.25</v>
      </c>
    </row>
    <row r="745" spans="1:10" s="58" customFormat="1" ht="25.5" customHeight="1" x14ac:dyDescent="0.2">
      <c r="A745" s="74" t="s">
        <v>269</v>
      </c>
      <c r="B745" s="73" t="s">
        <v>593</v>
      </c>
      <c r="C745" s="74" t="s">
        <v>23</v>
      </c>
      <c r="D745" s="74" t="s">
        <v>592</v>
      </c>
      <c r="E745" s="100" t="s">
        <v>266</v>
      </c>
      <c r="F745" s="100"/>
      <c r="G745" s="75" t="s">
        <v>88</v>
      </c>
      <c r="H745" s="76">
        <v>1.1100000000000001</v>
      </c>
      <c r="I745" s="77">
        <v>3.67</v>
      </c>
      <c r="J745" s="77">
        <v>4.07</v>
      </c>
    </row>
    <row r="746" spans="1:10" s="58" customFormat="1" ht="25.5" customHeight="1" x14ac:dyDescent="0.2">
      <c r="A746" s="79"/>
      <c r="B746" s="79"/>
      <c r="C746" s="79"/>
      <c r="D746" s="79"/>
      <c r="E746" s="79" t="s">
        <v>264</v>
      </c>
      <c r="F746" s="78">
        <v>0.10669388133784849</v>
      </c>
      <c r="G746" s="79" t="s">
        <v>263</v>
      </c>
      <c r="H746" s="78">
        <v>0.12</v>
      </c>
      <c r="I746" s="79" t="s">
        <v>262</v>
      </c>
      <c r="J746" s="78">
        <v>0.23</v>
      </c>
    </row>
    <row r="747" spans="1:10" s="58" customFormat="1" ht="15" customHeight="1" thickBot="1" x14ac:dyDescent="0.25">
      <c r="A747" s="79"/>
      <c r="B747" s="79"/>
      <c r="C747" s="79"/>
      <c r="D747" s="79"/>
      <c r="E747" s="79" t="s">
        <v>261</v>
      </c>
      <c r="F747" s="78">
        <v>0.89</v>
      </c>
      <c r="G747" s="79"/>
      <c r="H747" s="101" t="s">
        <v>260</v>
      </c>
      <c r="I747" s="101"/>
      <c r="J747" s="78">
        <v>5.23</v>
      </c>
    </row>
    <row r="748" spans="1:10" s="58" customFormat="1" ht="15" thickTop="1" x14ac:dyDescent="0.2">
      <c r="A748" s="80"/>
      <c r="B748" s="80"/>
      <c r="C748" s="80"/>
      <c r="D748" s="80"/>
      <c r="E748" s="80"/>
      <c r="F748" s="80"/>
      <c r="G748" s="80"/>
      <c r="H748" s="80"/>
      <c r="I748" s="80"/>
      <c r="J748" s="80"/>
    </row>
    <row r="749" spans="1:10" s="58" customFormat="1" ht="15" customHeight="1" x14ac:dyDescent="0.2">
      <c r="A749" s="70"/>
      <c r="B749" s="81" t="s">
        <v>8</v>
      </c>
      <c r="C749" s="70" t="s">
        <v>9</v>
      </c>
      <c r="D749" s="70" t="s">
        <v>10</v>
      </c>
      <c r="E749" s="104" t="s">
        <v>280</v>
      </c>
      <c r="F749" s="104"/>
      <c r="G749" s="82" t="s">
        <v>11</v>
      </c>
      <c r="H749" s="81" t="s">
        <v>12</v>
      </c>
      <c r="I749" s="81" t="s">
        <v>13</v>
      </c>
      <c r="J749" s="81" t="s">
        <v>15</v>
      </c>
    </row>
    <row r="750" spans="1:10" s="58" customFormat="1" ht="14.25" customHeight="1" x14ac:dyDescent="0.2">
      <c r="A750" s="71" t="s">
        <v>279</v>
      </c>
      <c r="B750" s="62" t="s">
        <v>591</v>
      </c>
      <c r="C750" s="71" t="s">
        <v>23</v>
      </c>
      <c r="D750" s="71" t="s">
        <v>590</v>
      </c>
      <c r="E750" s="102" t="s">
        <v>585</v>
      </c>
      <c r="F750" s="102"/>
      <c r="G750" s="63" t="s">
        <v>88</v>
      </c>
      <c r="H750" s="72">
        <v>1</v>
      </c>
      <c r="I750" s="64">
        <v>3.59</v>
      </c>
      <c r="J750" s="64">
        <v>3.59</v>
      </c>
    </row>
    <row r="751" spans="1:10" s="58" customFormat="1" ht="25.5" customHeight="1" x14ac:dyDescent="0.2">
      <c r="A751" s="74" t="s">
        <v>275</v>
      </c>
      <c r="B751" s="73" t="s">
        <v>582</v>
      </c>
      <c r="C751" s="74" t="s">
        <v>23</v>
      </c>
      <c r="D751" s="74" t="s">
        <v>581</v>
      </c>
      <c r="E751" s="100" t="s">
        <v>343</v>
      </c>
      <c r="F751" s="100"/>
      <c r="G751" s="75" t="s">
        <v>125</v>
      </c>
      <c r="H751" s="76">
        <v>2.5000000000000001E-3</v>
      </c>
      <c r="I751" s="77">
        <v>29.1</v>
      </c>
      <c r="J751" s="77">
        <v>7.0000000000000007E-2</v>
      </c>
    </row>
    <row r="752" spans="1:10" s="58" customFormat="1" ht="14.25" customHeight="1" x14ac:dyDescent="0.2">
      <c r="A752" s="74" t="s">
        <v>269</v>
      </c>
      <c r="B752" s="73" t="s">
        <v>589</v>
      </c>
      <c r="C752" s="74" t="s">
        <v>23</v>
      </c>
      <c r="D752" s="74" t="s">
        <v>588</v>
      </c>
      <c r="E752" s="100" t="s">
        <v>266</v>
      </c>
      <c r="F752" s="100"/>
      <c r="G752" s="75" t="s">
        <v>88</v>
      </c>
      <c r="H752" s="76">
        <v>1.1100000000000001</v>
      </c>
      <c r="I752" s="77">
        <v>3.18</v>
      </c>
      <c r="J752" s="77">
        <v>3.52</v>
      </c>
    </row>
    <row r="753" spans="1:10" s="58" customFormat="1" ht="25.5" customHeight="1" x14ac:dyDescent="0.2">
      <c r="A753" s="79"/>
      <c r="B753" s="79"/>
      <c r="C753" s="79"/>
      <c r="D753" s="79"/>
      <c r="E753" s="79" t="s">
        <v>264</v>
      </c>
      <c r="F753" s="78">
        <v>2.7833186435960475E-2</v>
      </c>
      <c r="G753" s="79" t="s">
        <v>263</v>
      </c>
      <c r="H753" s="78">
        <v>0.03</v>
      </c>
      <c r="I753" s="79" t="s">
        <v>262</v>
      </c>
      <c r="J753" s="78">
        <v>0.06</v>
      </c>
    </row>
    <row r="754" spans="1:10" s="58" customFormat="1" ht="15" customHeight="1" thickBot="1" x14ac:dyDescent="0.25">
      <c r="A754" s="79"/>
      <c r="B754" s="79"/>
      <c r="C754" s="79"/>
      <c r="D754" s="79"/>
      <c r="E754" s="79" t="s">
        <v>261</v>
      </c>
      <c r="F754" s="78">
        <v>0.74</v>
      </c>
      <c r="G754" s="79"/>
      <c r="H754" s="101" t="s">
        <v>260</v>
      </c>
      <c r="I754" s="101"/>
      <c r="J754" s="78">
        <v>4.33</v>
      </c>
    </row>
    <row r="755" spans="1:10" s="58" customFormat="1" ht="15" thickTop="1" x14ac:dyDescent="0.2">
      <c r="A755" s="80"/>
      <c r="B755" s="80"/>
      <c r="C755" s="80"/>
      <c r="D755" s="80"/>
      <c r="E755" s="80"/>
      <c r="F755" s="80"/>
      <c r="G755" s="80"/>
      <c r="H755" s="80"/>
      <c r="I755" s="80"/>
      <c r="J755" s="80"/>
    </row>
    <row r="756" spans="1:10" s="58" customFormat="1" ht="15" customHeight="1" x14ac:dyDescent="0.2">
      <c r="A756" s="70"/>
      <c r="B756" s="81" t="s">
        <v>8</v>
      </c>
      <c r="C756" s="70" t="s">
        <v>9</v>
      </c>
      <c r="D756" s="70" t="s">
        <v>10</v>
      </c>
      <c r="E756" s="104" t="s">
        <v>280</v>
      </c>
      <c r="F756" s="104"/>
      <c r="G756" s="82" t="s">
        <v>11</v>
      </c>
      <c r="H756" s="81" t="s">
        <v>12</v>
      </c>
      <c r="I756" s="81" t="s">
        <v>13</v>
      </c>
      <c r="J756" s="81" t="s">
        <v>15</v>
      </c>
    </row>
    <row r="757" spans="1:10" s="58" customFormat="1" ht="14.25" customHeight="1" x14ac:dyDescent="0.2">
      <c r="A757" s="71" t="s">
        <v>279</v>
      </c>
      <c r="B757" s="62" t="s">
        <v>587</v>
      </c>
      <c r="C757" s="71" t="s">
        <v>23</v>
      </c>
      <c r="D757" s="71" t="s">
        <v>586</v>
      </c>
      <c r="E757" s="102" t="s">
        <v>585</v>
      </c>
      <c r="F757" s="102"/>
      <c r="G757" s="63" t="s">
        <v>88</v>
      </c>
      <c r="H757" s="72">
        <v>1</v>
      </c>
      <c r="I757" s="64">
        <v>5.59</v>
      </c>
      <c r="J757" s="64">
        <v>5.59</v>
      </c>
    </row>
    <row r="758" spans="1:10" s="58" customFormat="1" ht="25.5" customHeight="1" x14ac:dyDescent="0.2">
      <c r="A758" s="74" t="s">
        <v>275</v>
      </c>
      <c r="B758" s="73" t="s">
        <v>584</v>
      </c>
      <c r="C758" s="74" t="s">
        <v>23</v>
      </c>
      <c r="D758" s="74" t="s">
        <v>583</v>
      </c>
      <c r="E758" s="100" t="s">
        <v>343</v>
      </c>
      <c r="F758" s="100"/>
      <c r="G758" s="75" t="s">
        <v>125</v>
      </c>
      <c r="H758" s="76">
        <v>9.4999999999999998E-3</v>
      </c>
      <c r="I758" s="77">
        <v>20.93</v>
      </c>
      <c r="J758" s="77">
        <v>0.19</v>
      </c>
    </row>
    <row r="759" spans="1:10" s="58" customFormat="1" ht="14.25" customHeight="1" x14ac:dyDescent="0.2">
      <c r="A759" s="74" t="s">
        <v>275</v>
      </c>
      <c r="B759" s="73" t="s">
        <v>582</v>
      </c>
      <c r="C759" s="74" t="s">
        <v>23</v>
      </c>
      <c r="D759" s="74" t="s">
        <v>581</v>
      </c>
      <c r="E759" s="100" t="s">
        <v>343</v>
      </c>
      <c r="F759" s="100"/>
      <c r="G759" s="75" t="s">
        <v>125</v>
      </c>
      <c r="H759" s="76">
        <v>5.8099999999999999E-2</v>
      </c>
      <c r="I759" s="77">
        <v>29.1</v>
      </c>
      <c r="J759" s="77">
        <v>1.69</v>
      </c>
    </row>
    <row r="760" spans="1:10" s="58" customFormat="1" ht="25.5" customHeight="1" x14ac:dyDescent="0.2">
      <c r="A760" s="74" t="s">
        <v>269</v>
      </c>
      <c r="B760" s="73" t="s">
        <v>580</v>
      </c>
      <c r="C760" s="74" t="s">
        <v>23</v>
      </c>
      <c r="D760" s="74" t="s">
        <v>579</v>
      </c>
      <c r="E760" s="100" t="s">
        <v>266</v>
      </c>
      <c r="F760" s="100"/>
      <c r="G760" s="75" t="s">
        <v>88</v>
      </c>
      <c r="H760" s="76">
        <v>1.07</v>
      </c>
      <c r="I760" s="77">
        <v>3.47</v>
      </c>
      <c r="J760" s="77">
        <v>3.71</v>
      </c>
    </row>
    <row r="761" spans="1:10" s="58" customFormat="1" ht="25.5" customHeight="1" x14ac:dyDescent="0.2">
      <c r="A761" s="79"/>
      <c r="B761" s="79"/>
      <c r="C761" s="79"/>
      <c r="D761" s="79"/>
      <c r="E761" s="79" t="s">
        <v>264</v>
      </c>
      <c r="F761" s="78">
        <v>0.72366284733497244</v>
      </c>
      <c r="G761" s="79" t="s">
        <v>263</v>
      </c>
      <c r="H761" s="78">
        <v>0.84</v>
      </c>
      <c r="I761" s="79" t="s">
        <v>262</v>
      </c>
      <c r="J761" s="78">
        <v>1.56</v>
      </c>
    </row>
    <row r="762" spans="1:10" s="58" customFormat="1" ht="15" customHeight="1" thickBot="1" x14ac:dyDescent="0.25">
      <c r="A762" s="79"/>
      <c r="B762" s="79"/>
      <c r="C762" s="79"/>
      <c r="D762" s="79"/>
      <c r="E762" s="79" t="s">
        <v>261</v>
      </c>
      <c r="F762" s="78">
        <v>1.1499999999999999</v>
      </c>
      <c r="G762" s="79"/>
      <c r="H762" s="101" t="s">
        <v>260</v>
      </c>
      <c r="I762" s="101"/>
      <c r="J762" s="78">
        <v>6.74</v>
      </c>
    </row>
    <row r="763" spans="1:10" s="58" customFormat="1" ht="15" thickTop="1" x14ac:dyDescent="0.2">
      <c r="A763" s="80"/>
      <c r="B763" s="80"/>
      <c r="C763" s="80"/>
      <c r="D763" s="80"/>
      <c r="E763" s="80"/>
      <c r="F763" s="80"/>
      <c r="G763" s="80"/>
      <c r="H763" s="80"/>
      <c r="I763" s="80"/>
      <c r="J763" s="80"/>
    </row>
    <row r="764" spans="1:10" s="58" customFormat="1" ht="15" customHeight="1" x14ac:dyDescent="0.2">
      <c r="A764" s="70"/>
      <c r="B764" s="81" t="s">
        <v>8</v>
      </c>
      <c r="C764" s="70" t="s">
        <v>9</v>
      </c>
      <c r="D764" s="70" t="s">
        <v>10</v>
      </c>
      <c r="E764" s="104" t="s">
        <v>280</v>
      </c>
      <c r="F764" s="104"/>
      <c r="G764" s="82" t="s">
        <v>11</v>
      </c>
      <c r="H764" s="81" t="s">
        <v>12</v>
      </c>
      <c r="I764" s="81" t="s">
        <v>13</v>
      </c>
      <c r="J764" s="81" t="s">
        <v>15</v>
      </c>
    </row>
    <row r="765" spans="1:10" s="58" customFormat="1" ht="25.5" customHeight="1" x14ac:dyDescent="0.2">
      <c r="A765" s="71" t="s">
        <v>279</v>
      </c>
      <c r="B765" s="62" t="s">
        <v>578</v>
      </c>
      <c r="C765" s="71" t="s">
        <v>23</v>
      </c>
      <c r="D765" s="71" t="s">
        <v>577</v>
      </c>
      <c r="E765" s="102" t="s">
        <v>343</v>
      </c>
      <c r="F765" s="102"/>
      <c r="G765" s="63" t="s">
        <v>125</v>
      </c>
      <c r="H765" s="72">
        <v>1</v>
      </c>
      <c r="I765" s="64">
        <v>0.18</v>
      </c>
      <c r="J765" s="64">
        <v>0.18</v>
      </c>
    </row>
    <row r="766" spans="1:10" s="58" customFormat="1" x14ac:dyDescent="0.2">
      <c r="A766" s="74" t="s">
        <v>269</v>
      </c>
      <c r="B766" s="73" t="s">
        <v>576</v>
      </c>
      <c r="C766" s="74" t="s">
        <v>23</v>
      </c>
      <c r="D766" s="74" t="s">
        <v>575</v>
      </c>
      <c r="E766" s="100" t="s">
        <v>274</v>
      </c>
      <c r="F766" s="100"/>
      <c r="G766" s="75" t="s">
        <v>125</v>
      </c>
      <c r="H766" s="76">
        <v>1.154E-2</v>
      </c>
      <c r="I766" s="77">
        <v>15.97</v>
      </c>
      <c r="J766" s="77">
        <v>0.18</v>
      </c>
    </row>
    <row r="767" spans="1:10" s="58" customFormat="1" ht="25.5" customHeight="1" x14ac:dyDescent="0.2">
      <c r="A767" s="79"/>
      <c r="B767" s="79"/>
      <c r="C767" s="79"/>
      <c r="D767" s="79"/>
      <c r="E767" s="79" t="s">
        <v>264</v>
      </c>
      <c r="F767" s="78">
        <v>8.3499599999999993E-2</v>
      </c>
      <c r="G767" s="79" t="s">
        <v>263</v>
      </c>
      <c r="H767" s="78">
        <v>0.1</v>
      </c>
      <c r="I767" s="79" t="s">
        <v>262</v>
      </c>
      <c r="J767" s="78">
        <v>0.18</v>
      </c>
    </row>
    <row r="768" spans="1:10" s="58" customFormat="1" ht="15" customHeight="1" thickBot="1" x14ac:dyDescent="0.25">
      <c r="A768" s="79"/>
      <c r="B768" s="79"/>
      <c r="C768" s="79"/>
      <c r="D768" s="79"/>
      <c r="E768" s="79" t="s">
        <v>261</v>
      </c>
      <c r="F768" s="78">
        <v>0.03</v>
      </c>
      <c r="G768" s="79"/>
      <c r="H768" s="101" t="s">
        <v>260</v>
      </c>
      <c r="I768" s="101"/>
      <c r="J768" s="78">
        <v>0.21</v>
      </c>
    </row>
    <row r="769" spans="1:10" s="58" customFormat="1" ht="15" thickTop="1" x14ac:dyDescent="0.2">
      <c r="A769" s="80"/>
      <c r="B769" s="80"/>
      <c r="C769" s="80"/>
      <c r="D769" s="80"/>
      <c r="E769" s="80"/>
      <c r="F769" s="80"/>
      <c r="G769" s="80"/>
      <c r="H769" s="80"/>
      <c r="I769" s="80"/>
      <c r="J769" s="80"/>
    </row>
    <row r="770" spans="1:10" s="58" customFormat="1" ht="15" customHeight="1" x14ac:dyDescent="0.2">
      <c r="A770" s="70"/>
      <c r="B770" s="81" t="s">
        <v>8</v>
      </c>
      <c r="C770" s="70" t="s">
        <v>9</v>
      </c>
      <c r="D770" s="70" t="s">
        <v>10</v>
      </c>
      <c r="E770" s="104" t="s">
        <v>280</v>
      </c>
      <c r="F770" s="104"/>
      <c r="G770" s="82" t="s">
        <v>11</v>
      </c>
      <c r="H770" s="81" t="s">
        <v>12</v>
      </c>
      <c r="I770" s="81" t="s">
        <v>13</v>
      </c>
      <c r="J770" s="81" t="s">
        <v>15</v>
      </c>
    </row>
    <row r="771" spans="1:10" s="58" customFormat="1" ht="25.5" customHeight="1" x14ac:dyDescent="0.2">
      <c r="A771" s="71" t="s">
        <v>279</v>
      </c>
      <c r="B771" s="62" t="s">
        <v>574</v>
      </c>
      <c r="C771" s="71" t="s">
        <v>23</v>
      </c>
      <c r="D771" s="71" t="s">
        <v>573</v>
      </c>
      <c r="E771" s="102" t="s">
        <v>343</v>
      </c>
      <c r="F771" s="102"/>
      <c r="G771" s="63" t="s">
        <v>125</v>
      </c>
      <c r="H771" s="72">
        <v>1</v>
      </c>
      <c r="I771" s="64">
        <v>0.19</v>
      </c>
      <c r="J771" s="64">
        <v>0.19</v>
      </c>
    </row>
    <row r="772" spans="1:10" s="58" customFormat="1" x14ac:dyDescent="0.2">
      <c r="A772" s="74" t="s">
        <v>269</v>
      </c>
      <c r="B772" s="73" t="s">
        <v>572</v>
      </c>
      <c r="C772" s="74" t="s">
        <v>23</v>
      </c>
      <c r="D772" s="74" t="s">
        <v>571</v>
      </c>
      <c r="E772" s="100" t="s">
        <v>274</v>
      </c>
      <c r="F772" s="100"/>
      <c r="G772" s="75" t="s">
        <v>125</v>
      </c>
      <c r="H772" s="76">
        <v>1.154E-2</v>
      </c>
      <c r="I772" s="77">
        <v>16.809999999999999</v>
      </c>
      <c r="J772" s="77">
        <v>0.19</v>
      </c>
    </row>
    <row r="773" spans="1:10" s="58" customFormat="1" ht="25.5" customHeight="1" x14ac:dyDescent="0.2">
      <c r="A773" s="79"/>
      <c r="B773" s="79"/>
      <c r="C773" s="79"/>
      <c r="D773" s="79"/>
      <c r="E773" s="79" t="s">
        <v>264</v>
      </c>
      <c r="F773" s="78">
        <v>8.8138400000000006E-2</v>
      </c>
      <c r="G773" s="79" t="s">
        <v>263</v>
      </c>
      <c r="H773" s="78">
        <v>0.1</v>
      </c>
      <c r="I773" s="79" t="s">
        <v>262</v>
      </c>
      <c r="J773" s="78">
        <v>0.19</v>
      </c>
    </row>
    <row r="774" spans="1:10" s="58" customFormat="1" ht="15" customHeight="1" thickBot="1" x14ac:dyDescent="0.25">
      <c r="A774" s="79"/>
      <c r="B774" s="79"/>
      <c r="C774" s="79"/>
      <c r="D774" s="79"/>
      <c r="E774" s="79" t="s">
        <v>261</v>
      </c>
      <c r="F774" s="78">
        <v>0.03</v>
      </c>
      <c r="G774" s="79"/>
      <c r="H774" s="101" t="s">
        <v>260</v>
      </c>
      <c r="I774" s="101"/>
      <c r="J774" s="78">
        <v>0.22</v>
      </c>
    </row>
    <row r="775" spans="1:10" s="58" customFormat="1" ht="15" thickTop="1" x14ac:dyDescent="0.2">
      <c r="A775" s="80"/>
      <c r="B775" s="80"/>
      <c r="C775" s="80"/>
      <c r="D775" s="80"/>
      <c r="E775" s="80"/>
      <c r="F775" s="80"/>
      <c r="G775" s="80"/>
      <c r="H775" s="80"/>
      <c r="I775" s="80"/>
      <c r="J775" s="80"/>
    </row>
    <row r="776" spans="1:10" s="58" customFormat="1" ht="15" customHeight="1" x14ac:dyDescent="0.2">
      <c r="A776" s="70"/>
      <c r="B776" s="81" t="s">
        <v>8</v>
      </c>
      <c r="C776" s="70" t="s">
        <v>9</v>
      </c>
      <c r="D776" s="70" t="s">
        <v>10</v>
      </c>
      <c r="E776" s="104" t="s">
        <v>280</v>
      </c>
      <c r="F776" s="104"/>
      <c r="G776" s="82" t="s">
        <v>11</v>
      </c>
      <c r="H776" s="81" t="s">
        <v>12</v>
      </c>
      <c r="I776" s="81" t="s">
        <v>13</v>
      </c>
      <c r="J776" s="81" t="s">
        <v>15</v>
      </c>
    </row>
    <row r="777" spans="1:10" s="58" customFormat="1" ht="25.5" customHeight="1" x14ac:dyDescent="0.2">
      <c r="A777" s="71" t="s">
        <v>279</v>
      </c>
      <c r="B777" s="62" t="s">
        <v>570</v>
      </c>
      <c r="C777" s="71" t="s">
        <v>23</v>
      </c>
      <c r="D777" s="71" t="s">
        <v>569</v>
      </c>
      <c r="E777" s="102" t="s">
        <v>343</v>
      </c>
      <c r="F777" s="102"/>
      <c r="G777" s="63" t="s">
        <v>125</v>
      </c>
      <c r="H777" s="72">
        <v>1</v>
      </c>
      <c r="I777" s="64">
        <v>0.27</v>
      </c>
      <c r="J777" s="64">
        <v>0.27</v>
      </c>
    </row>
    <row r="778" spans="1:10" s="58" customFormat="1" x14ac:dyDescent="0.2">
      <c r="A778" s="74" t="s">
        <v>269</v>
      </c>
      <c r="B778" s="73" t="s">
        <v>568</v>
      </c>
      <c r="C778" s="74" t="s">
        <v>23</v>
      </c>
      <c r="D778" s="74" t="s">
        <v>567</v>
      </c>
      <c r="E778" s="100" t="s">
        <v>274</v>
      </c>
      <c r="F778" s="100"/>
      <c r="G778" s="75" t="s">
        <v>125</v>
      </c>
      <c r="H778" s="76">
        <v>1.154E-2</v>
      </c>
      <c r="I778" s="77">
        <v>24.05</v>
      </c>
      <c r="J778" s="77">
        <v>0.27</v>
      </c>
    </row>
    <row r="779" spans="1:10" s="58" customFormat="1" ht="25.5" customHeight="1" x14ac:dyDescent="0.2">
      <c r="A779" s="79"/>
      <c r="B779" s="79"/>
      <c r="C779" s="79"/>
      <c r="D779" s="79"/>
      <c r="E779" s="79" t="s">
        <v>264</v>
      </c>
      <c r="F779" s="78">
        <v>0.12524930000000001</v>
      </c>
      <c r="G779" s="79" t="s">
        <v>263</v>
      </c>
      <c r="H779" s="78">
        <v>0.14000000000000001</v>
      </c>
      <c r="I779" s="79" t="s">
        <v>262</v>
      </c>
      <c r="J779" s="78">
        <v>0.27</v>
      </c>
    </row>
    <row r="780" spans="1:10" s="58" customFormat="1" ht="15" customHeight="1" thickBot="1" x14ac:dyDescent="0.25">
      <c r="A780" s="79"/>
      <c r="B780" s="79"/>
      <c r="C780" s="79"/>
      <c r="D780" s="79"/>
      <c r="E780" s="79" t="s">
        <v>261</v>
      </c>
      <c r="F780" s="78">
        <v>0.05</v>
      </c>
      <c r="G780" s="79"/>
      <c r="H780" s="101" t="s">
        <v>260</v>
      </c>
      <c r="I780" s="101"/>
      <c r="J780" s="78">
        <v>0.32</v>
      </c>
    </row>
    <row r="781" spans="1:10" s="58" customFormat="1" ht="15" thickTop="1" x14ac:dyDescent="0.2">
      <c r="A781" s="80"/>
      <c r="B781" s="80"/>
      <c r="C781" s="80"/>
      <c r="D781" s="80"/>
      <c r="E781" s="80"/>
      <c r="F781" s="80"/>
      <c r="G781" s="80"/>
      <c r="H781" s="80"/>
      <c r="I781" s="80"/>
      <c r="J781" s="80"/>
    </row>
    <row r="782" spans="1:10" s="58" customFormat="1" ht="15" customHeight="1" x14ac:dyDescent="0.2">
      <c r="A782" s="70"/>
      <c r="B782" s="81" t="s">
        <v>8</v>
      </c>
      <c r="C782" s="70" t="s">
        <v>9</v>
      </c>
      <c r="D782" s="70" t="s">
        <v>10</v>
      </c>
      <c r="E782" s="104" t="s">
        <v>280</v>
      </c>
      <c r="F782" s="104"/>
      <c r="G782" s="82" t="s">
        <v>11</v>
      </c>
      <c r="H782" s="81" t="s">
        <v>12</v>
      </c>
      <c r="I782" s="81" t="s">
        <v>13</v>
      </c>
      <c r="J782" s="81" t="s">
        <v>15</v>
      </c>
    </row>
    <row r="783" spans="1:10" s="58" customFormat="1" ht="25.5" customHeight="1" x14ac:dyDescent="0.2">
      <c r="A783" s="71" t="s">
        <v>279</v>
      </c>
      <c r="B783" s="62" t="s">
        <v>1048</v>
      </c>
      <c r="C783" s="71" t="s">
        <v>23</v>
      </c>
      <c r="D783" s="71" t="s">
        <v>1049</v>
      </c>
      <c r="E783" s="102" t="s">
        <v>343</v>
      </c>
      <c r="F783" s="102"/>
      <c r="G783" s="63" t="s">
        <v>125</v>
      </c>
      <c r="H783" s="72">
        <v>1</v>
      </c>
      <c r="I783" s="64">
        <v>0.28000000000000003</v>
      </c>
      <c r="J783" s="64">
        <v>0.28000000000000003</v>
      </c>
    </row>
    <row r="784" spans="1:10" s="58" customFormat="1" x14ac:dyDescent="0.2">
      <c r="A784" s="74" t="s">
        <v>269</v>
      </c>
      <c r="B784" s="73" t="s">
        <v>1050</v>
      </c>
      <c r="C784" s="74" t="s">
        <v>23</v>
      </c>
      <c r="D784" s="74" t="s">
        <v>1051</v>
      </c>
      <c r="E784" s="100" t="s">
        <v>274</v>
      </c>
      <c r="F784" s="100"/>
      <c r="G784" s="75" t="s">
        <v>125</v>
      </c>
      <c r="H784" s="76">
        <v>1.7979999999999999E-2</v>
      </c>
      <c r="I784" s="77">
        <v>15.97</v>
      </c>
      <c r="J784" s="77">
        <v>0.28000000000000003</v>
      </c>
    </row>
    <row r="785" spans="1:10" s="58" customFormat="1" ht="25.5" customHeight="1" x14ac:dyDescent="0.2">
      <c r="A785" s="79"/>
      <c r="B785" s="79"/>
      <c r="C785" s="79"/>
      <c r="D785" s="79"/>
      <c r="E785" s="79" t="s">
        <v>264</v>
      </c>
      <c r="F785" s="78">
        <v>0.12988820000000001</v>
      </c>
      <c r="G785" s="79" t="s">
        <v>263</v>
      </c>
      <c r="H785" s="78">
        <v>0.15</v>
      </c>
      <c r="I785" s="79" t="s">
        <v>262</v>
      </c>
      <c r="J785" s="78">
        <v>0.28000000000000003</v>
      </c>
    </row>
    <row r="786" spans="1:10" s="58" customFormat="1" ht="15" customHeight="1" thickBot="1" x14ac:dyDescent="0.25">
      <c r="A786" s="79"/>
      <c r="B786" s="79"/>
      <c r="C786" s="79"/>
      <c r="D786" s="79"/>
      <c r="E786" s="79" t="s">
        <v>261</v>
      </c>
      <c r="F786" s="78">
        <v>0.05</v>
      </c>
      <c r="G786" s="79"/>
      <c r="H786" s="101" t="s">
        <v>260</v>
      </c>
      <c r="I786" s="101"/>
      <c r="J786" s="78">
        <v>0.33</v>
      </c>
    </row>
    <row r="787" spans="1:10" s="58" customFormat="1" ht="15" thickTop="1" x14ac:dyDescent="0.2">
      <c r="A787" s="80"/>
      <c r="B787" s="80"/>
      <c r="C787" s="80"/>
      <c r="D787" s="80"/>
      <c r="E787" s="80"/>
      <c r="F787" s="80"/>
      <c r="G787" s="80"/>
      <c r="H787" s="80"/>
      <c r="I787" s="80"/>
      <c r="J787" s="80"/>
    </row>
    <row r="788" spans="1:10" s="58" customFormat="1" ht="15" customHeight="1" x14ac:dyDescent="0.2">
      <c r="A788" s="70"/>
      <c r="B788" s="81" t="s">
        <v>8</v>
      </c>
      <c r="C788" s="70" t="s">
        <v>9</v>
      </c>
      <c r="D788" s="70" t="s">
        <v>10</v>
      </c>
      <c r="E788" s="104" t="s">
        <v>280</v>
      </c>
      <c r="F788" s="104"/>
      <c r="G788" s="82" t="s">
        <v>11</v>
      </c>
      <c r="H788" s="81" t="s">
        <v>12</v>
      </c>
      <c r="I788" s="81" t="s">
        <v>13</v>
      </c>
      <c r="J788" s="81" t="s">
        <v>15</v>
      </c>
    </row>
    <row r="789" spans="1:10" s="58" customFormat="1" ht="25.5" customHeight="1" x14ac:dyDescent="0.2">
      <c r="A789" s="71" t="s">
        <v>279</v>
      </c>
      <c r="B789" s="62" t="s">
        <v>566</v>
      </c>
      <c r="C789" s="71" t="s">
        <v>23</v>
      </c>
      <c r="D789" s="71" t="s">
        <v>565</v>
      </c>
      <c r="E789" s="102" t="s">
        <v>343</v>
      </c>
      <c r="F789" s="102"/>
      <c r="G789" s="63" t="s">
        <v>125</v>
      </c>
      <c r="H789" s="72">
        <v>1</v>
      </c>
      <c r="I789" s="64">
        <v>0.27</v>
      </c>
      <c r="J789" s="64">
        <v>0.27</v>
      </c>
    </row>
    <row r="790" spans="1:10" s="58" customFormat="1" x14ac:dyDescent="0.2">
      <c r="A790" s="74" t="s">
        <v>269</v>
      </c>
      <c r="B790" s="73" t="s">
        <v>564</v>
      </c>
      <c r="C790" s="74" t="s">
        <v>23</v>
      </c>
      <c r="D790" s="74" t="s">
        <v>563</v>
      </c>
      <c r="E790" s="100" t="s">
        <v>274</v>
      </c>
      <c r="F790" s="100"/>
      <c r="G790" s="75" t="s">
        <v>125</v>
      </c>
      <c r="H790" s="76">
        <v>1.154E-2</v>
      </c>
      <c r="I790" s="77">
        <v>24.05</v>
      </c>
      <c r="J790" s="77">
        <v>0.27</v>
      </c>
    </row>
    <row r="791" spans="1:10" s="58" customFormat="1" ht="25.5" customHeight="1" x14ac:dyDescent="0.2">
      <c r="A791" s="79"/>
      <c r="B791" s="79"/>
      <c r="C791" s="79"/>
      <c r="D791" s="79"/>
      <c r="E791" s="79" t="s">
        <v>264</v>
      </c>
      <c r="F791" s="78">
        <v>0.12524930000000001</v>
      </c>
      <c r="G791" s="79" t="s">
        <v>263</v>
      </c>
      <c r="H791" s="78">
        <v>0.14000000000000001</v>
      </c>
      <c r="I791" s="79" t="s">
        <v>262</v>
      </c>
      <c r="J791" s="78">
        <v>0.27</v>
      </c>
    </row>
    <row r="792" spans="1:10" s="58" customFormat="1" ht="15" customHeight="1" thickBot="1" x14ac:dyDescent="0.25">
      <c r="A792" s="79"/>
      <c r="B792" s="79"/>
      <c r="C792" s="79"/>
      <c r="D792" s="79"/>
      <c r="E792" s="79" t="s">
        <v>261</v>
      </c>
      <c r="F792" s="78">
        <v>0.05</v>
      </c>
      <c r="G792" s="79"/>
      <c r="H792" s="101" t="s">
        <v>260</v>
      </c>
      <c r="I792" s="101"/>
      <c r="J792" s="78">
        <v>0.32</v>
      </c>
    </row>
    <row r="793" spans="1:10" s="58" customFormat="1" ht="15" thickTop="1" x14ac:dyDescent="0.2">
      <c r="A793" s="80"/>
      <c r="B793" s="80"/>
      <c r="C793" s="80"/>
      <c r="D793" s="80"/>
      <c r="E793" s="80"/>
      <c r="F793" s="80"/>
      <c r="G793" s="80"/>
      <c r="H793" s="80"/>
      <c r="I793" s="80"/>
      <c r="J793" s="80"/>
    </row>
    <row r="794" spans="1:10" s="58" customFormat="1" ht="15" customHeight="1" x14ac:dyDescent="0.2">
      <c r="A794" s="70"/>
      <c r="B794" s="81" t="s">
        <v>8</v>
      </c>
      <c r="C794" s="70" t="s">
        <v>9</v>
      </c>
      <c r="D794" s="70" t="s">
        <v>10</v>
      </c>
      <c r="E794" s="104" t="s">
        <v>280</v>
      </c>
      <c r="F794" s="104"/>
      <c r="G794" s="82" t="s">
        <v>11</v>
      </c>
      <c r="H794" s="81" t="s">
        <v>12</v>
      </c>
      <c r="I794" s="81" t="s">
        <v>13</v>
      </c>
      <c r="J794" s="81" t="s">
        <v>15</v>
      </c>
    </row>
    <row r="795" spans="1:10" s="58" customFormat="1" ht="25.5" customHeight="1" x14ac:dyDescent="0.2">
      <c r="A795" s="71" t="s">
        <v>279</v>
      </c>
      <c r="B795" s="62" t="s">
        <v>525</v>
      </c>
      <c r="C795" s="71" t="s">
        <v>23</v>
      </c>
      <c r="D795" s="71" t="s">
        <v>524</v>
      </c>
      <c r="E795" s="102" t="s">
        <v>343</v>
      </c>
      <c r="F795" s="102"/>
      <c r="G795" s="63" t="s">
        <v>125</v>
      </c>
      <c r="H795" s="72">
        <v>1</v>
      </c>
      <c r="I795" s="64">
        <v>0.14000000000000001</v>
      </c>
      <c r="J795" s="64">
        <v>0.14000000000000001</v>
      </c>
    </row>
    <row r="796" spans="1:10" s="58" customFormat="1" x14ac:dyDescent="0.2">
      <c r="A796" s="74" t="s">
        <v>269</v>
      </c>
      <c r="B796" s="73" t="s">
        <v>523</v>
      </c>
      <c r="C796" s="74" t="s">
        <v>23</v>
      </c>
      <c r="D796" s="74" t="s">
        <v>522</v>
      </c>
      <c r="E796" s="100" t="s">
        <v>274</v>
      </c>
      <c r="F796" s="100"/>
      <c r="G796" s="75" t="s">
        <v>125</v>
      </c>
      <c r="H796" s="76">
        <v>5.0899999999999999E-3</v>
      </c>
      <c r="I796" s="77">
        <v>28.8</v>
      </c>
      <c r="J796" s="77">
        <v>0.14000000000000001</v>
      </c>
    </row>
    <row r="797" spans="1:10" s="58" customFormat="1" ht="25.5" customHeight="1" x14ac:dyDescent="0.2">
      <c r="A797" s="79"/>
      <c r="B797" s="79"/>
      <c r="C797" s="79"/>
      <c r="D797" s="79"/>
      <c r="E797" s="79" t="s">
        <v>264</v>
      </c>
      <c r="F797" s="78">
        <v>6.4944100000000005E-2</v>
      </c>
      <c r="G797" s="79" t="s">
        <v>263</v>
      </c>
      <c r="H797" s="78">
        <v>0.08</v>
      </c>
      <c r="I797" s="79" t="s">
        <v>262</v>
      </c>
      <c r="J797" s="78">
        <v>0.14000000000000001</v>
      </c>
    </row>
    <row r="798" spans="1:10" s="58" customFormat="1" ht="15" customHeight="1" thickBot="1" x14ac:dyDescent="0.25">
      <c r="A798" s="79"/>
      <c r="B798" s="79"/>
      <c r="C798" s="79"/>
      <c r="D798" s="79"/>
      <c r="E798" s="79" t="s">
        <v>261</v>
      </c>
      <c r="F798" s="78">
        <v>0.02</v>
      </c>
      <c r="G798" s="79"/>
      <c r="H798" s="101" t="s">
        <v>260</v>
      </c>
      <c r="I798" s="101"/>
      <c r="J798" s="78">
        <v>0.16</v>
      </c>
    </row>
    <row r="799" spans="1:10" s="58" customFormat="1" ht="15" thickTop="1" x14ac:dyDescent="0.2">
      <c r="A799" s="80"/>
      <c r="B799" s="80"/>
      <c r="C799" s="80"/>
      <c r="D799" s="80"/>
      <c r="E799" s="80"/>
      <c r="F799" s="80"/>
      <c r="G799" s="80"/>
      <c r="H799" s="80"/>
      <c r="I799" s="80"/>
      <c r="J799" s="80"/>
    </row>
    <row r="800" spans="1:10" s="58" customFormat="1" ht="15" customHeight="1" x14ac:dyDescent="0.2">
      <c r="A800" s="70"/>
      <c r="B800" s="81" t="s">
        <v>8</v>
      </c>
      <c r="C800" s="70" t="s">
        <v>9</v>
      </c>
      <c r="D800" s="70" t="s">
        <v>10</v>
      </c>
      <c r="E800" s="104" t="s">
        <v>280</v>
      </c>
      <c r="F800" s="104"/>
      <c r="G800" s="82" t="s">
        <v>11</v>
      </c>
      <c r="H800" s="81" t="s">
        <v>12</v>
      </c>
      <c r="I800" s="81" t="s">
        <v>13</v>
      </c>
      <c r="J800" s="81" t="s">
        <v>15</v>
      </c>
    </row>
    <row r="801" spans="1:10" s="58" customFormat="1" ht="25.5" customHeight="1" x14ac:dyDescent="0.2">
      <c r="A801" s="71" t="s">
        <v>279</v>
      </c>
      <c r="B801" s="62" t="s">
        <v>935</v>
      </c>
      <c r="C801" s="71" t="s">
        <v>23</v>
      </c>
      <c r="D801" s="71" t="s">
        <v>936</v>
      </c>
      <c r="E801" s="102" t="s">
        <v>343</v>
      </c>
      <c r="F801" s="102"/>
      <c r="G801" s="63" t="s">
        <v>125</v>
      </c>
      <c r="H801" s="72">
        <v>1</v>
      </c>
      <c r="I801" s="64">
        <v>0.89</v>
      </c>
      <c r="J801" s="64">
        <v>0.89</v>
      </c>
    </row>
    <row r="802" spans="1:10" s="58" customFormat="1" x14ac:dyDescent="0.2">
      <c r="A802" s="74" t="s">
        <v>269</v>
      </c>
      <c r="B802" s="73" t="s">
        <v>937</v>
      </c>
      <c r="C802" s="74" t="s">
        <v>23</v>
      </c>
      <c r="D802" s="74" t="s">
        <v>938</v>
      </c>
      <c r="E802" s="100" t="s">
        <v>274</v>
      </c>
      <c r="F802" s="100"/>
      <c r="G802" s="75" t="s">
        <v>125</v>
      </c>
      <c r="H802" s="76">
        <v>3.7319999999999999E-2</v>
      </c>
      <c r="I802" s="77">
        <v>24.05</v>
      </c>
      <c r="J802" s="77">
        <v>0.89</v>
      </c>
    </row>
    <row r="803" spans="1:10" s="58" customFormat="1" ht="25.5" customHeight="1" x14ac:dyDescent="0.2">
      <c r="A803" s="79"/>
      <c r="B803" s="79"/>
      <c r="C803" s="79"/>
      <c r="D803" s="79"/>
      <c r="E803" s="79" t="s">
        <v>264</v>
      </c>
      <c r="F803" s="78">
        <v>0.41285889999999997</v>
      </c>
      <c r="G803" s="79" t="s">
        <v>263</v>
      </c>
      <c r="H803" s="78">
        <v>0.48</v>
      </c>
      <c r="I803" s="79" t="s">
        <v>262</v>
      </c>
      <c r="J803" s="78">
        <v>0.89</v>
      </c>
    </row>
    <row r="804" spans="1:10" s="58" customFormat="1" ht="15" customHeight="1" thickBot="1" x14ac:dyDescent="0.25">
      <c r="A804" s="79"/>
      <c r="B804" s="79"/>
      <c r="C804" s="79"/>
      <c r="D804" s="79"/>
      <c r="E804" s="79" t="s">
        <v>261</v>
      </c>
      <c r="F804" s="78">
        <v>0.18</v>
      </c>
      <c r="G804" s="79"/>
      <c r="H804" s="101" t="s">
        <v>260</v>
      </c>
      <c r="I804" s="101"/>
      <c r="J804" s="78">
        <v>1.07</v>
      </c>
    </row>
    <row r="805" spans="1:10" s="58" customFormat="1" ht="15" thickTop="1" x14ac:dyDescent="0.2">
      <c r="A805" s="80"/>
      <c r="B805" s="80"/>
      <c r="C805" s="80"/>
      <c r="D805" s="80"/>
      <c r="E805" s="80"/>
      <c r="F805" s="80"/>
      <c r="G805" s="80"/>
      <c r="H805" s="80"/>
      <c r="I805" s="80"/>
      <c r="J805" s="80"/>
    </row>
    <row r="806" spans="1:10" s="58" customFormat="1" ht="15" customHeight="1" x14ac:dyDescent="0.2">
      <c r="A806" s="70"/>
      <c r="B806" s="81" t="s">
        <v>8</v>
      </c>
      <c r="C806" s="70" t="s">
        <v>9</v>
      </c>
      <c r="D806" s="70" t="s">
        <v>10</v>
      </c>
      <c r="E806" s="104" t="s">
        <v>280</v>
      </c>
      <c r="F806" s="104"/>
      <c r="G806" s="82" t="s">
        <v>11</v>
      </c>
      <c r="H806" s="81" t="s">
        <v>12</v>
      </c>
      <c r="I806" s="81" t="s">
        <v>13</v>
      </c>
      <c r="J806" s="81" t="s">
        <v>15</v>
      </c>
    </row>
    <row r="807" spans="1:10" s="58" customFormat="1" ht="25.5" customHeight="1" x14ac:dyDescent="0.2">
      <c r="A807" s="71" t="s">
        <v>279</v>
      </c>
      <c r="B807" s="62" t="s">
        <v>939</v>
      </c>
      <c r="C807" s="71" t="s">
        <v>23</v>
      </c>
      <c r="D807" s="71" t="s">
        <v>940</v>
      </c>
      <c r="E807" s="102" t="s">
        <v>343</v>
      </c>
      <c r="F807" s="102"/>
      <c r="G807" s="63" t="s">
        <v>125</v>
      </c>
      <c r="H807" s="72">
        <v>1</v>
      </c>
      <c r="I807" s="64">
        <v>0.43</v>
      </c>
      <c r="J807" s="64">
        <v>0.43</v>
      </c>
    </row>
    <row r="808" spans="1:10" s="58" customFormat="1" x14ac:dyDescent="0.2">
      <c r="A808" s="74" t="s">
        <v>269</v>
      </c>
      <c r="B808" s="73" t="s">
        <v>941</v>
      </c>
      <c r="C808" s="74" t="s">
        <v>23</v>
      </c>
      <c r="D808" s="74" t="s">
        <v>942</v>
      </c>
      <c r="E808" s="100" t="s">
        <v>274</v>
      </c>
      <c r="F808" s="100"/>
      <c r="G808" s="75" t="s">
        <v>125</v>
      </c>
      <c r="H808" s="76">
        <v>1.7979999999999999E-2</v>
      </c>
      <c r="I808" s="77">
        <v>24.05</v>
      </c>
      <c r="J808" s="77">
        <v>0.43</v>
      </c>
    </row>
    <row r="809" spans="1:10" s="58" customFormat="1" ht="25.5" customHeight="1" x14ac:dyDescent="0.2">
      <c r="A809" s="79"/>
      <c r="B809" s="79"/>
      <c r="C809" s="79"/>
      <c r="D809" s="79"/>
      <c r="E809" s="79" t="s">
        <v>264</v>
      </c>
      <c r="F809" s="78">
        <v>0.19947119999999999</v>
      </c>
      <c r="G809" s="79" t="s">
        <v>263</v>
      </c>
      <c r="H809" s="78">
        <v>0.23</v>
      </c>
      <c r="I809" s="79" t="s">
        <v>262</v>
      </c>
      <c r="J809" s="78">
        <v>0.43</v>
      </c>
    </row>
    <row r="810" spans="1:10" s="58" customFormat="1" ht="15" customHeight="1" thickBot="1" x14ac:dyDescent="0.25">
      <c r="A810" s="79"/>
      <c r="B810" s="79"/>
      <c r="C810" s="79"/>
      <c r="D810" s="79"/>
      <c r="E810" s="79" t="s">
        <v>261</v>
      </c>
      <c r="F810" s="78">
        <v>0.08</v>
      </c>
      <c r="G810" s="79"/>
      <c r="H810" s="101" t="s">
        <v>260</v>
      </c>
      <c r="I810" s="101"/>
      <c r="J810" s="78">
        <v>0.51</v>
      </c>
    </row>
    <row r="811" spans="1:10" s="58" customFormat="1" ht="15" thickTop="1" x14ac:dyDescent="0.2">
      <c r="A811" s="80"/>
      <c r="B811" s="80"/>
      <c r="C811" s="80"/>
      <c r="D811" s="80"/>
      <c r="E811" s="80"/>
      <c r="F811" s="80"/>
      <c r="G811" s="80"/>
      <c r="H811" s="80"/>
      <c r="I811" s="80"/>
      <c r="J811" s="80"/>
    </row>
    <row r="812" spans="1:10" s="58" customFormat="1" ht="15" customHeight="1" x14ac:dyDescent="0.2">
      <c r="A812" s="70"/>
      <c r="B812" s="81" t="s">
        <v>8</v>
      </c>
      <c r="C812" s="70" t="s">
        <v>9</v>
      </c>
      <c r="D812" s="70" t="s">
        <v>10</v>
      </c>
      <c r="E812" s="104" t="s">
        <v>280</v>
      </c>
      <c r="F812" s="104"/>
      <c r="G812" s="82" t="s">
        <v>11</v>
      </c>
      <c r="H812" s="81" t="s">
        <v>12</v>
      </c>
      <c r="I812" s="81" t="s">
        <v>13</v>
      </c>
      <c r="J812" s="81" t="s">
        <v>15</v>
      </c>
    </row>
    <row r="813" spans="1:10" s="58" customFormat="1" ht="25.5" customHeight="1" x14ac:dyDescent="0.2">
      <c r="A813" s="71" t="s">
        <v>279</v>
      </c>
      <c r="B813" s="62" t="s">
        <v>562</v>
      </c>
      <c r="C813" s="71" t="s">
        <v>23</v>
      </c>
      <c r="D813" s="71" t="s">
        <v>561</v>
      </c>
      <c r="E813" s="102" t="s">
        <v>343</v>
      </c>
      <c r="F813" s="102"/>
      <c r="G813" s="63" t="s">
        <v>125</v>
      </c>
      <c r="H813" s="72">
        <v>1</v>
      </c>
      <c r="I813" s="64">
        <v>0.78</v>
      </c>
      <c r="J813" s="64">
        <v>0.78</v>
      </c>
    </row>
    <row r="814" spans="1:10" s="58" customFormat="1" x14ac:dyDescent="0.2">
      <c r="A814" s="74" t="s">
        <v>269</v>
      </c>
      <c r="B814" s="73" t="s">
        <v>560</v>
      </c>
      <c r="C814" s="74" t="s">
        <v>23</v>
      </c>
      <c r="D814" s="74" t="s">
        <v>559</v>
      </c>
      <c r="E814" s="100" t="s">
        <v>274</v>
      </c>
      <c r="F814" s="100"/>
      <c r="G814" s="75" t="s">
        <v>125</v>
      </c>
      <c r="H814" s="76">
        <v>2.12E-2</v>
      </c>
      <c r="I814" s="77">
        <v>37.22</v>
      </c>
      <c r="J814" s="77">
        <v>0.78</v>
      </c>
    </row>
    <row r="815" spans="1:10" s="58" customFormat="1" ht="25.5" customHeight="1" x14ac:dyDescent="0.2">
      <c r="A815" s="79"/>
      <c r="B815" s="79"/>
      <c r="C815" s="79"/>
      <c r="D815" s="79"/>
      <c r="E815" s="79" t="s">
        <v>264</v>
      </c>
      <c r="F815" s="78">
        <v>0.36183140000000003</v>
      </c>
      <c r="G815" s="79" t="s">
        <v>263</v>
      </c>
      <c r="H815" s="78">
        <v>0.42</v>
      </c>
      <c r="I815" s="79" t="s">
        <v>262</v>
      </c>
      <c r="J815" s="78">
        <v>0.78</v>
      </c>
    </row>
    <row r="816" spans="1:10" s="58" customFormat="1" ht="15" customHeight="1" thickBot="1" x14ac:dyDescent="0.25">
      <c r="A816" s="79"/>
      <c r="B816" s="79"/>
      <c r="C816" s="79"/>
      <c r="D816" s="79"/>
      <c r="E816" s="79" t="s">
        <v>261</v>
      </c>
      <c r="F816" s="78">
        <v>0.16</v>
      </c>
      <c r="G816" s="79"/>
      <c r="H816" s="101" t="s">
        <v>260</v>
      </c>
      <c r="I816" s="101"/>
      <c r="J816" s="78">
        <v>0.94</v>
      </c>
    </row>
    <row r="817" spans="1:10" s="58" customFormat="1" ht="15" thickTop="1" x14ac:dyDescent="0.2">
      <c r="A817" s="80"/>
      <c r="B817" s="80"/>
      <c r="C817" s="80"/>
      <c r="D817" s="80"/>
      <c r="E817" s="80"/>
      <c r="F817" s="80"/>
      <c r="G817" s="80"/>
      <c r="H817" s="80"/>
      <c r="I817" s="80"/>
      <c r="J817" s="80"/>
    </row>
    <row r="818" spans="1:10" s="58" customFormat="1" ht="15" customHeight="1" x14ac:dyDescent="0.2">
      <c r="A818" s="70"/>
      <c r="B818" s="81" t="s">
        <v>8</v>
      </c>
      <c r="C818" s="70" t="s">
        <v>9</v>
      </c>
      <c r="D818" s="70" t="s">
        <v>10</v>
      </c>
      <c r="E818" s="104" t="s">
        <v>280</v>
      </c>
      <c r="F818" s="104"/>
      <c r="G818" s="82" t="s">
        <v>11</v>
      </c>
      <c r="H818" s="81" t="s">
        <v>12</v>
      </c>
      <c r="I818" s="81" t="s">
        <v>13</v>
      </c>
      <c r="J818" s="81" t="s">
        <v>15</v>
      </c>
    </row>
    <row r="819" spans="1:10" s="58" customFormat="1" ht="25.5" customHeight="1" x14ac:dyDescent="0.2">
      <c r="A819" s="71" t="s">
        <v>279</v>
      </c>
      <c r="B819" s="62" t="s">
        <v>558</v>
      </c>
      <c r="C819" s="71" t="s">
        <v>23</v>
      </c>
      <c r="D819" s="71" t="s">
        <v>557</v>
      </c>
      <c r="E819" s="102" t="s">
        <v>343</v>
      </c>
      <c r="F819" s="102"/>
      <c r="G819" s="63" t="s">
        <v>125</v>
      </c>
      <c r="H819" s="72">
        <v>1</v>
      </c>
      <c r="I819" s="64">
        <v>1.86</v>
      </c>
      <c r="J819" s="64">
        <v>1.86</v>
      </c>
    </row>
    <row r="820" spans="1:10" s="58" customFormat="1" x14ac:dyDescent="0.2">
      <c r="A820" s="74" t="s">
        <v>269</v>
      </c>
      <c r="B820" s="73" t="s">
        <v>556</v>
      </c>
      <c r="C820" s="74" t="s">
        <v>23</v>
      </c>
      <c r="D820" s="74" t="s">
        <v>555</v>
      </c>
      <c r="E820" s="100" t="s">
        <v>274</v>
      </c>
      <c r="F820" s="100"/>
      <c r="G820" s="75" t="s">
        <v>125</v>
      </c>
      <c r="H820" s="76">
        <v>1.4760000000000001E-2</v>
      </c>
      <c r="I820" s="77">
        <v>126.43</v>
      </c>
      <c r="J820" s="77">
        <v>1.86</v>
      </c>
    </row>
    <row r="821" spans="1:10" s="58" customFormat="1" ht="25.5" customHeight="1" x14ac:dyDescent="0.2">
      <c r="A821" s="79"/>
      <c r="B821" s="79"/>
      <c r="C821" s="79"/>
      <c r="D821" s="79"/>
      <c r="E821" s="79" t="s">
        <v>264</v>
      </c>
      <c r="F821" s="78">
        <v>0.86282879999999995</v>
      </c>
      <c r="G821" s="79" t="s">
        <v>263</v>
      </c>
      <c r="H821" s="78">
        <v>1</v>
      </c>
      <c r="I821" s="79" t="s">
        <v>262</v>
      </c>
      <c r="J821" s="78">
        <v>1.86</v>
      </c>
    </row>
    <row r="822" spans="1:10" s="58" customFormat="1" ht="15" customHeight="1" thickBot="1" x14ac:dyDescent="0.25">
      <c r="A822" s="79"/>
      <c r="B822" s="79"/>
      <c r="C822" s="79"/>
      <c r="D822" s="79"/>
      <c r="E822" s="79" t="s">
        <v>261</v>
      </c>
      <c r="F822" s="78">
        <v>0.38</v>
      </c>
      <c r="G822" s="79"/>
      <c r="H822" s="101" t="s">
        <v>260</v>
      </c>
      <c r="I822" s="101"/>
      <c r="J822" s="78">
        <v>2.2400000000000002</v>
      </c>
    </row>
    <row r="823" spans="1:10" s="58" customFormat="1" ht="15" thickTop="1" x14ac:dyDescent="0.2">
      <c r="A823" s="80"/>
      <c r="B823" s="80"/>
      <c r="C823" s="80"/>
      <c r="D823" s="80"/>
      <c r="E823" s="80"/>
      <c r="F823" s="80"/>
      <c r="G823" s="80"/>
      <c r="H823" s="80"/>
      <c r="I823" s="80"/>
      <c r="J823" s="80"/>
    </row>
    <row r="824" spans="1:10" s="58" customFormat="1" ht="15" customHeight="1" x14ac:dyDescent="0.2">
      <c r="A824" s="70"/>
      <c r="B824" s="81" t="s">
        <v>8</v>
      </c>
      <c r="C824" s="70" t="s">
        <v>9</v>
      </c>
      <c r="D824" s="70" t="s">
        <v>10</v>
      </c>
      <c r="E824" s="104" t="s">
        <v>280</v>
      </c>
      <c r="F824" s="104"/>
      <c r="G824" s="82" t="s">
        <v>11</v>
      </c>
      <c r="H824" s="81" t="s">
        <v>12</v>
      </c>
      <c r="I824" s="81" t="s">
        <v>13</v>
      </c>
      <c r="J824" s="81" t="s">
        <v>15</v>
      </c>
    </row>
    <row r="825" spans="1:10" s="58" customFormat="1" ht="25.5" customHeight="1" x14ac:dyDescent="0.2">
      <c r="A825" s="71" t="s">
        <v>279</v>
      </c>
      <c r="B825" s="62" t="s">
        <v>519</v>
      </c>
      <c r="C825" s="71" t="s">
        <v>23</v>
      </c>
      <c r="D825" s="71" t="s">
        <v>518</v>
      </c>
      <c r="E825" s="102" t="s">
        <v>343</v>
      </c>
      <c r="F825" s="102"/>
      <c r="G825" s="63" t="s">
        <v>125</v>
      </c>
      <c r="H825" s="72">
        <v>1</v>
      </c>
      <c r="I825" s="64">
        <v>1.93</v>
      </c>
      <c r="J825" s="64">
        <v>1.93</v>
      </c>
    </row>
    <row r="826" spans="1:10" s="58" customFormat="1" x14ac:dyDescent="0.2">
      <c r="A826" s="74" t="s">
        <v>269</v>
      </c>
      <c r="B826" s="73" t="s">
        <v>517</v>
      </c>
      <c r="C826" s="74" t="s">
        <v>23</v>
      </c>
      <c r="D826" s="74" t="s">
        <v>516</v>
      </c>
      <c r="E826" s="100" t="s">
        <v>274</v>
      </c>
      <c r="F826" s="100"/>
      <c r="G826" s="75" t="s">
        <v>125</v>
      </c>
      <c r="H826" s="76">
        <v>1.4760000000000001E-2</v>
      </c>
      <c r="I826" s="77">
        <v>130.85</v>
      </c>
      <c r="J826" s="77">
        <v>1.93</v>
      </c>
    </row>
    <row r="827" spans="1:10" s="58" customFormat="1" ht="25.5" x14ac:dyDescent="0.2">
      <c r="A827" s="79"/>
      <c r="B827" s="79"/>
      <c r="C827" s="79"/>
      <c r="D827" s="79"/>
      <c r="E827" s="79" t="s">
        <v>264</v>
      </c>
      <c r="F827" s="78">
        <v>0.89530080000000001</v>
      </c>
      <c r="G827" s="79" t="s">
        <v>263</v>
      </c>
      <c r="H827" s="78">
        <v>1.03</v>
      </c>
      <c r="I827" s="79" t="s">
        <v>262</v>
      </c>
      <c r="J827" s="78">
        <v>1.93</v>
      </c>
    </row>
    <row r="828" spans="1:10" s="58" customFormat="1" ht="15" customHeight="1" thickBot="1" x14ac:dyDescent="0.25">
      <c r="A828" s="79"/>
      <c r="B828" s="79"/>
      <c r="C828" s="79"/>
      <c r="D828" s="79"/>
      <c r="E828" s="79" t="s">
        <v>261</v>
      </c>
      <c r="F828" s="78">
        <v>0.4</v>
      </c>
      <c r="G828" s="79"/>
      <c r="H828" s="101" t="s">
        <v>260</v>
      </c>
      <c r="I828" s="101"/>
      <c r="J828" s="78">
        <v>2.33</v>
      </c>
    </row>
    <row r="829" spans="1:10" s="58" customFormat="1" ht="15" thickTop="1" x14ac:dyDescent="0.2">
      <c r="A829" s="80"/>
      <c r="B829" s="80"/>
      <c r="C829" s="80"/>
      <c r="D829" s="80"/>
      <c r="E829" s="80"/>
      <c r="F829" s="80"/>
      <c r="G829" s="80"/>
      <c r="H829" s="80"/>
      <c r="I829" s="80"/>
      <c r="J829" s="80"/>
    </row>
    <row r="830" spans="1:10" s="58" customFormat="1" ht="15" customHeight="1" x14ac:dyDescent="0.2">
      <c r="A830" s="70"/>
      <c r="B830" s="81" t="s">
        <v>8</v>
      </c>
      <c r="C830" s="70" t="s">
        <v>9</v>
      </c>
      <c r="D830" s="70" t="s">
        <v>10</v>
      </c>
      <c r="E830" s="104" t="s">
        <v>280</v>
      </c>
      <c r="F830" s="104"/>
      <c r="G830" s="82" t="s">
        <v>11</v>
      </c>
      <c r="H830" s="81" t="s">
        <v>12</v>
      </c>
      <c r="I830" s="81" t="s">
        <v>13</v>
      </c>
      <c r="J830" s="81" t="s">
        <v>15</v>
      </c>
    </row>
    <row r="831" spans="1:10" s="58" customFormat="1" ht="25.5" customHeight="1" x14ac:dyDescent="0.2">
      <c r="A831" s="71" t="s">
        <v>279</v>
      </c>
      <c r="B831" s="62" t="s">
        <v>1052</v>
      </c>
      <c r="C831" s="71" t="s">
        <v>23</v>
      </c>
      <c r="D831" s="71" t="s">
        <v>1053</v>
      </c>
      <c r="E831" s="102" t="s">
        <v>343</v>
      </c>
      <c r="F831" s="102"/>
      <c r="G831" s="63" t="s">
        <v>125</v>
      </c>
      <c r="H831" s="72">
        <v>1</v>
      </c>
      <c r="I831" s="64">
        <v>0.53</v>
      </c>
      <c r="J831" s="64">
        <v>0.53</v>
      </c>
    </row>
    <row r="832" spans="1:10" s="58" customFormat="1" x14ac:dyDescent="0.2">
      <c r="A832" s="74" t="s">
        <v>269</v>
      </c>
      <c r="B832" s="73" t="s">
        <v>1054</v>
      </c>
      <c r="C832" s="74" t="s">
        <v>23</v>
      </c>
      <c r="D832" s="74" t="s">
        <v>1055</v>
      </c>
      <c r="E832" s="100" t="s">
        <v>274</v>
      </c>
      <c r="F832" s="100"/>
      <c r="G832" s="75" t="s">
        <v>125</v>
      </c>
      <c r="H832" s="76">
        <v>1.4760000000000001E-2</v>
      </c>
      <c r="I832" s="77">
        <v>36.1</v>
      </c>
      <c r="J832" s="77">
        <v>0.53</v>
      </c>
    </row>
    <row r="833" spans="1:10" s="58" customFormat="1" ht="25.5" customHeight="1" x14ac:dyDescent="0.2">
      <c r="A833" s="79"/>
      <c r="B833" s="79"/>
      <c r="C833" s="79"/>
      <c r="D833" s="79"/>
      <c r="E833" s="79" t="s">
        <v>264</v>
      </c>
      <c r="F833" s="78">
        <v>0.24585979999999999</v>
      </c>
      <c r="G833" s="79" t="s">
        <v>263</v>
      </c>
      <c r="H833" s="78">
        <v>0.28000000000000003</v>
      </c>
      <c r="I833" s="79" t="s">
        <v>262</v>
      </c>
      <c r="J833" s="78">
        <v>0.53</v>
      </c>
    </row>
    <row r="834" spans="1:10" s="58" customFormat="1" ht="15" customHeight="1" thickBot="1" x14ac:dyDescent="0.25">
      <c r="A834" s="79"/>
      <c r="B834" s="79"/>
      <c r="C834" s="79"/>
      <c r="D834" s="79"/>
      <c r="E834" s="79" t="s">
        <v>261</v>
      </c>
      <c r="F834" s="78">
        <v>0.1</v>
      </c>
      <c r="G834" s="79"/>
      <c r="H834" s="101" t="s">
        <v>260</v>
      </c>
      <c r="I834" s="101"/>
      <c r="J834" s="78">
        <v>0.63</v>
      </c>
    </row>
    <row r="835" spans="1:10" s="58" customFormat="1" ht="15" thickTop="1" x14ac:dyDescent="0.2">
      <c r="A835" s="80"/>
      <c r="B835" s="80"/>
      <c r="C835" s="80"/>
      <c r="D835" s="80"/>
      <c r="E835" s="80"/>
      <c r="F835" s="80"/>
      <c r="G835" s="80"/>
      <c r="H835" s="80"/>
      <c r="I835" s="80"/>
      <c r="J835" s="80"/>
    </row>
    <row r="836" spans="1:10" s="58" customFormat="1" ht="15" customHeight="1" x14ac:dyDescent="0.2">
      <c r="A836" s="70"/>
      <c r="B836" s="81" t="s">
        <v>8</v>
      </c>
      <c r="C836" s="70" t="s">
        <v>9</v>
      </c>
      <c r="D836" s="70" t="s">
        <v>10</v>
      </c>
      <c r="E836" s="104" t="s">
        <v>280</v>
      </c>
      <c r="F836" s="104"/>
      <c r="G836" s="82" t="s">
        <v>11</v>
      </c>
      <c r="H836" s="81" t="s">
        <v>12</v>
      </c>
      <c r="I836" s="81" t="s">
        <v>13</v>
      </c>
      <c r="J836" s="81" t="s">
        <v>15</v>
      </c>
    </row>
    <row r="837" spans="1:10" s="58" customFormat="1" ht="25.5" customHeight="1" x14ac:dyDescent="0.2">
      <c r="A837" s="71" t="s">
        <v>279</v>
      </c>
      <c r="B837" s="62" t="s">
        <v>1056</v>
      </c>
      <c r="C837" s="71" t="s">
        <v>23</v>
      </c>
      <c r="D837" s="71" t="s">
        <v>1057</v>
      </c>
      <c r="E837" s="102" t="s">
        <v>343</v>
      </c>
      <c r="F837" s="102"/>
      <c r="G837" s="63" t="s">
        <v>1038</v>
      </c>
      <c r="H837" s="72">
        <v>1</v>
      </c>
      <c r="I837" s="64">
        <v>18.170000000000002</v>
      </c>
      <c r="J837" s="64">
        <v>18.170000000000002</v>
      </c>
    </row>
    <row r="838" spans="1:10" s="58" customFormat="1" x14ac:dyDescent="0.2">
      <c r="A838" s="74" t="s">
        <v>269</v>
      </c>
      <c r="B838" s="73" t="s">
        <v>1058</v>
      </c>
      <c r="C838" s="74" t="s">
        <v>23</v>
      </c>
      <c r="D838" s="74" t="s">
        <v>1059</v>
      </c>
      <c r="E838" s="100" t="s">
        <v>274</v>
      </c>
      <c r="F838" s="100"/>
      <c r="G838" s="75" t="s">
        <v>1038</v>
      </c>
      <c r="H838" s="76">
        <v>3.8300000000000001E-3</v>
      </c>
      <c r="I838" s="77">
        <v>4744.3900000000003</v>
      </c>
      <c r="J838" s="77">
        <v>18.170000000000002</v>
      </c>
    </row>
    <row r="839" spans="1:10" s="58" customFormat="1" ht="25.5" customHeight="1" x14ac:dyDescent="0.2">
      <c r="A839" s="79"/>
      <c r="B839" s="79"/>
      <c r="C839" s="79"/>
      <c r="D839" s="79"/>
      <c r="E839" s="79" t="s">
        <v>264</v>
      </c>
      <c r="F839" s="78">
        <v>8.4288165999999993</v>
      </c>
      <c r="G839" s="79" t="s">
        <v>263</v>
      </c>
      <c r="H839" s="78">
        <v>9.74</v>
      </c>
      <c r="I839" s="79" t="s">
        <v>262</v>
      </c>
      <c r="J839" s="78">
        <v>18.170000000000002</v>
      </c>
    </row>
    <row r="840" spans="1:10" s="58" customFormat="1" ht="15" customHeight="1" thickBot="1" x14ac:dyDescent="0.25">
      <c r="A840" s="79"/>
      <c r="B840" s="79"/>
      <c r="C840" s="79"/>
      <c r="D840" s="79"/>
      <c r="E840" s="79" t="s">
        <v>261</v>
      </c>
      <c r="F840" s="78">
        <v>3.76</v>
      </c>
      <c r="G840" s="79"/>
      <c r="H840" s="101" t="s">
        <v>260</v>
      </c>
      <c r="I840" s="101"/>
      <c r="J840" s="78">
        <v>21.93</v>
      </c>
    </row>
    <row r="841" spans="1:10" s="58" customFormat="1" ht="15" thickTop="1" x14ac:dyDescent="0.2">
      <c r="A841" s="80"/>
      <c r="B841" s="80"/>
      <c r="C841" s="80"/>
      <c r="D841" s="80"/>
      <c r="E841" s="80"/>
      <c r="F841" s="80"/>
      <c r="G841" s="80"/>
      <c r="H841" s="80"/>
      <c r="I841" s="80"/>
      <c r="J841" s="80"/>
    </row>
    <row r="842" spans="1:10" s="58" customFormat="1" ht="15" customHeight="1" x14ac:dyDescent="0.2">
      <c r="A842" s="70"/>
      <c r="B842" s="81" t="s">
        <v>8</v>
      </c>
      <c r="C842" s="70" t="s">
        <v>9</v>
      </c>
      <c r="D842" s="70" t="s">
        <v>10</v>
      </c>
      <c r="E842" s="104" t="s">
        <v>280</v>
      </c>
      <c r="F842" s="104"/>
      <c r="G842" s="82" t="s">
        <v>11</v>
      </c>
      <c r="H842" s="81" t="s">
        <v>12</v>
      </c>
      <c r="I842" s="81" t="s">
        <v>13</v>
      </c>
      <c r="J842" s="81" t="s">
        <v>15</v>
      </c>
    </row>
    <row r="843" spans="1:10" s="58" customFormat="1" ht="38.25" x14ac:dyDescent="0.2">
      <c r="A843" s="71" t="s">
        <v>279</v>
      </c>
      <c r="B843" s="62" t="s">
        <v>469</v>
      </c>
      <c r="C843" s="71" t="s">
        <v>23</v>
      </c>
      <c r="D843" s="71" t="s">
        <v>468</v>
      </c>
      <c r="E843" s="102" t="s">
        <v>343</v>
      </c>
      <c r="F843" s="102"/>
      <c r="G843" s="63" t="s">
        <v>125</v>
      </c>
      <c r="H843" s="72">
        <v>1</v>
      </c>
      <c r="I843" s="64">
        <v>0.27</v>
      </c>
      <c r="J843" s="64">
        <v>0.27</v>
      </c>
    </row>
    <row r="844" spans="1:10" s="58" customFormat="1" x14ac:dyDescent="0.2">
      <c r="A844" s="74" t="s">
        <v>269</v>
      </c>
      <c r="B844" s="73" t="s">
        <v>467</v>
      </c>
      <c r="C844" s="74" t="s">
        <v>23</v>
      </c>
      <c r="D844" s="74" t="s">
        <v>466</v>
      </c>
      <c r="E844" s="100" t="s">
        <v>274</v>
      </c>
      <c r="F844" s="100"/>
      <c r="G844" s="75" t="s">
        <v>125</v>
      </c>
      <c r="H844" s="76">
        <v>8.3099999999999997E-3</v>
      </c>
      <c r="I844" s="77">
        <v>32.869999999999997</v>
      </c>
      <c r="J844" s="77">
        <v>0.27</v>
      </c>
    </row>
    <row r="845" spans="1:10" s="58" customFormat="1" ht="25.5" customHeight="1" x14ac:dyDescent="0.2">
      <c r="A845" s="79"/>
      <c r="B845" s="79"/>
      <c r="C845" s="79"/>
      <c r="D845" s="79"/>
      <c r="E845" s="79" t="s">
        <v>264</v>
      </c>
      <c r="F845" s="78">
        <v>0.12524930000000001</v>
      </c>
      <c r="G845" s="79" t="s">
        <v>263</v>
      </c>
      <c r="H845" s="78">
        <v>0.14000000000000001</v>
      </c>
      <c r="I845" s="79" t="s">
        <v>262</v>
      </c>
      <c r="J845" s="78">
        <v>0.27</v>
      </c>
    </row>
    <row r="846" spans="1:10" s="58" customFormat="1" ht="15" customHeight="1" thickBot="1" x14ac:dyDescent="0.25">
      <c r="A846" s="79"/>
      <c r="B846" s="79"/>
      <c r="C846" s="79"/>
      <c r="D846" s="79"/>
      <c r="E846" s="79" t="s">
        <v>261</v>
      </c>
      <c r="F846" s="78">
        <v>0.05</v>
      </c>
      <c r="G846" s="79"/>
      <c r="H846" s="101" t="s">
        <v>260</v>
      </c>
      <c r="I846" s="101"/>
      <c r="J846" s="78">
        <v>0.32</v>
      </c>
    </row>
    <row r="847" spans="1:10" s="58" customFormat="1" ht="15" thickTop="1" x14ac:dyDescent="0.2">
      <c r="A847" s="80"/>
      <c r="B847" s="80"/>
      <c r="C847" s="80"/>
      <c r="D847" s="80"/>
      <c r="E847" s="80"/>
      <c r="F847" s="80"/>
      <c r="G847" s="80"/>
      <c r="H847" s="80"/>
      <c r="I847" s="80"/>
      <c r="J847" s="80"/>
    </row>
    <row r="848" spans="1:10" s="58" customFormat="1" ht="15" customHeight="1" x14ac:dyDescent="0.2">
      <c r="A848" s="70"/>
      <c r="B848" s="81" t="s">
        <v>8</v>
      </c>
      <c r="C848" s="70" t="s">
        <v>9</v>
      </c>
      <c r="D848" s="70" t="s">
        <v>10</v>
      </c>
      <c r="E848" s="104" t="s">
        <v>280</v>
      </c>
      <c r="F848" s="104"/>
      <c r="G848" s="82" t="s">
        <v>11</v>
      </c>
      <c r="H848" s="81" t="s">
        <v>12</v>
      </c>
      <c r="I848" s="81" t="s">
        <v>13</v>
      </c>
      <c r="J848" s="81" t="s">
        <v>15</v>
      </c>
    </row>
    <row r="849" spans="1:10" s="58" customFormat="1" ht="25.5" customHeight="1" x14ac:dyDescent="0.2">
      <c r="A849" s="71" t="s">
        <v>279</v>
      </c>
      <c r="B849" s="62" t="s">
        <v>943</v>
      </c>
      <c r="C849" s="71" t="s">
        <v>23</v>
      </c>
      <c r="D849" s="71" t="s">
        <v>944</v>
      </c>
      <c r="E849" s="102" t="s">
        <v>343</v>
      </c>
      <c r="F849" s="102"/>
      <c r="G849" s="63" t="s">
        <v>125</v>
      </c>
      <c r="H849" s="72">
        <v>1</v>
      </c>
      <c r="I849" s="64">
        <v>0.5</v>
      </c>
      <c r="J849" s="64">
        <v>0.5</v>
      </c>
    </row>
    <row r="850" spans="1:10" s="58" customFormat="1" x14ac:dyDescent="0.2">
      <c r="A850" s="74" t="s">
        <v>269</v>
      </c>
      <c r="B850" s="73" t="s">
        <v>945</v>
      </c>
      <c r="C850" s="74" t="s">
        <v>23</v>
      </c>
      <c r="D850" s="74" t="s">
        <v>946</v>
      </c>
      <c r="E850" s="100" t="s">
        <v>274</v>
      </c>
      <c r="F850" s="100"/>
      <c r="G850" s="75" t="s">
        <v>125</v>
      </c>
      <c r="H850" s="76">
        <v>2.12E-2</v>
      </c>
      <c r="I850" s="77">
        <v>24.05</v>
      </c>
      <c r="J850" s="77">
        <v>0.5</v>
      </c>
    </row>
    <row r="851" spans="1:10" s="58" customFormat="1" ht="25.5" customHeight="1" x14ac:dyDescent="0.2">
      <c r="A851" s="79"/>
      <c r="B851" s="79"/>
      <c r="C851" s="79"/>
      <c r="D851" s="79"/>
      <c r="E851" s="79" t="s">
        <v>264</v>
      </c>
      <c r="F851" s="78">
        <v>0.23194319999999999</v>
      </c>
      <c r="G851" s="79" t="s">
        <v>263</v>
      </c>
      <c r="H851" s="78">
        <v>0.27</v>
      </c>
      <c r="I851" s="79" t="s">
        <v>262</v>
      </c>
      <c r="J851" s="78">
        <v>0.5</v>
      </c>
    </row>
    <row r="852" spans="1:10" s="58" customFormat="1" ht="15" customHeight="1" thickBot="1" x14ac:dyDescent="0.25">
      <c r="A852" s="79"/>
      <c r="B852" s="79"/>
      <c r="C852" s="79"/>
      <c r="D852" s="79"/>
      <c r="E852" s="79" t="s">
        <v>261</v>
      </c>
      <c r="F852" s="78">
        <v>0.1</v>
      </c>
      <c r="G852" s="79"/>
      <c r="H852" s="101" t="s">
        <v>260</v>
      </c>
      <c r="I852" s="101"/>
      <c r="J852" s="78">
        <v>0.6</v>
      </c>
    </row>
    <row r="853" spans="1:10" s="58" customFormat="1" ht="15" thickTop="1" x14ac:dyDescent="0.2">
      <c r="A853" s="80"/>
      <c r="B853" s="80"/>
      <c r="C853" s="80"/>
      <c r="D853" s="80"/>
      <c r="E853" s="80"/>
      <c r="F853" s="80"/>
      <c r="G853" s="80"/>
      <c r="H853" s="80"/>
      <c r="I853" s="80"/>
      <c r="J853" s="80"/>
    </row>
    <row r="854" spans="1:10" s="58" customFormat="1" ht="15" customHeight="1" x14ac:dyDescent="0.2">
      <c r="A854" s="70"/>
      <c r="B854" s="81" t="s">
        <v>8</v>
      </c>
      <c r="C854" s="70" t="s">
        <v>9</v>
      </c>
      <c r="D854" s="70" t="s">
        <v>10</v>
      </c>
      <c r="E854" s="104" t="s">
        <v>280</v>
      </c>
      <c r="F854" s="104"/>
      <c r="G854" s="82" t="s">
        <v>11</v>
      </c>
      <c r="H854" s="81" t="s">
        <v>12</v>
      </c>
      <c r="I854" s="81" t="s">
        <v>13</v>
      </c>
      <c r="J854" s="81" t="s">
        <v>15</v>
      </c>
    </row>
    <row r="855" spans="1:10" s="58" customFormat="1" ht="25.5" customHeight="1" x14ac:dyDescent="0.2">
      <c r="A855" s="71" t="s">
        <v>279</v>
      </c>
      <c r="B855" s="62" t="s">
        <v>947</v>
      </c>
      <c r="C855" s="71" t="s">
        <v>23</v>
      </c>
      <c r="D855" s="71" t="s">
        <v>948</v>
      </c>
      <c r="E855" s="102" t="s">
        <v>343</v>
      </c>
      <c r="F855" s="102"/>
      <c r="G855" s="63" t="s">
        <v>125</v>
      </c>
      <c r="H855" s="72">
        <v>1</v>
      </c>
      <c r="I855" s="64">
        <v>0.35</v>
      </c>
      <c r="J855" s="64">
        <v>0.35</v>
      </c>
    </row>
    <row r="856" spans="1:10" s="58" customFormat="1" x14ac:dyDescent="0.2">
      <c r="A856" s="74" t="s">
        <v>269</v>
      </c>
      <c r="B856" s="73" t="s">
        <v>949</v>
      </c>
      <c r="C856" s="74" t="s">
        <v>23</v>
      </c>
      <c r="D856" s="74" t="s">
        <v>950</v>
      </c>
      <c r="E856" s="100" t="s">
        <v>274</v>
      </c>
      <c r="F856" s="100"/>
      <c r="G856" s="75" t="s">
        <v>125</v>
      </c>
      <c r="H856" s="76">
        <v>1.4760000000000001E-2</v>
      </c>
      <c r="I856" s="77">
        <v>24.05</v>
      </c>
      <c r="J856" s="77">
        <v>0.35</v>
      </c>
    </row>
    <row r="857" spans="1:10" s="58" customFormat="1" ht="25.5" customHeight="1" x14ac:dyDescent="0.2">
      <c r="A857" s="79"/>
      <c r="B857" s="79"/>
      <c r="C857" s="79"/>
      <c r="D857" s="79"/>
      <c r="E857" s="79" t="s">
        <v>264</v>
      </c>
      <c r="F857" s="78">
        <v>0.16236030000000001</v>
      </c>
      <c r="G857" s="79" t="s">
        <v>263</v>
      </c>
      <c r="H857" s="78">
        <v>0.19</v>
      </c>
      <c r="I857" s="79" t="s">
        <v>262</v>
      </c>
      <c r="J857" s="78">
        <v>0.35</v>
      </c>
    </row>
    <row r="858" spans="1:10" s="58" customFormat="1" ht="15" customHeight="1" thickBot="1" x14ac:dyDescent="0.25">
      <c r="A858" s="79"/>
      <c r="B858" s="79"/>
      <c r="C858" s="79"/>
      <c r="D858" s="79"/>
      <c r="E858" s="79" t="s">
        <v>261</v>
      </c>
      <c r="F858" s="78">
        <v>7.0000000000000007E-2</v>
      </c>
      <c r="G858" s="79"/>
      <c r="H858" s="101" t="s">
        <v>260</v>
      </c>
      <c r="I858" s="101"/>
      <c r="J858" s="78">
        <v>0.42</v>
      </c>
    </row>
    <row r="859" spans="1:10" s="58" customFormat="1" ht="15" thickTop="1" x14ac:dyDescent="0.2">
      <c r="A859" s="80"/>
      <c r="B859" s="80"/>
      <c r="C859" s="80"/>
      <c r="D859" s="80"/>
      <c r="E859" s="80"/>
      <c r="F859" s="80"/>
      <c r="G859" s="80"/>
      <c r="H859" s="80"/>
      <c r="I859" s="80"/>
      <c r="J859" s="80"/>
    </row>
    <row r="860" spans="1:10" s="58" customFormat="1" ht="15" x14ac:dyDescent="0.2">
      <c r="A860" s="70"/>
      <c r="B860" s="81" t="s">
        <v>8</v>
      </c>
      <c r="C860" s="70" t="s">
        <v>9</v>
      </c>
      <c r="D860" s="70" t="s">
        <v>10</v>
      </c>
      <c r="E860" s="104" t="s">
        <v>280</v>
      </c>
      <c r="F860" s="104"/>
      <c r="G860" s="82" t="s">
        <v>11</v>
      </c>
      <c r="H860" s="81" t="s">
        <v>12</v>
      </c>
      <c r="I860" s="81" t="s">
        <v>13</v>
      </c>
      <c r="J860" s="81" t="s">
        <v>15</v>
      </c>
    </row>
    <row r="861" spans="1:10" s="58" customFormat="1" ht="25.5" customHeight="1" x14ac:dyDescent="0.2">
      <c r="A861" s="71" t="s">
        <v>279</v>
      </c>
      <c r="B861" s="62" t="s">
        <v>1060</v>
      </c>
      <c r="C861" s="71" t="s">
        <v>23</v>
      </c>
      <c r="D861" s="71" t="s">
        <v>1061</v>
      </c>
      <c r="E861" s="102" t="s">
        <v>343</v>
      </c>
      <c r="F861" s="102"/>
      <c r="G861" s="63" t="s">
        <v>125</v>
      </c>
      <c r="H861" s="72">
        <v>1</v>
      </c>
      <c r="I861" s="64">
        <v>0.27</v>
      </c>
      <c r="J861" s="64">
        <v>0.27</v>
      </c>
    </row>
    <row r="862" spans="1:10" s="58" customFormat="1" x14ac:dyDescent="0.2">
      <c r="A862" s="74" t="s">
        <v>269</v>
      </c>
      <c r="B862" s="73" t="s">
        <v>1062</v>
      </c>
      <c r="C862" s="74" t="s">
        <v>23</v>
      </c>
      <c r="D862" s="74" t="s">
        <v>1063</v>
      </c>
      <c r="E862" s="100" t="s">
        <v>274</v>
      </c>
      <c r="F862" s="100"/>
      <c r="G862" s="75" t="s">
        <v>125</v>
      </c>
      <c r="H862" s="76">
        <v>1.154E-2</v>
      </c>
      <c r="I862" s="77">
        <v>24.05</v>
      </c>
      <c r="J862" s="77">
        <v>0.27</v>
      </c>
    </row>
    <row r="863" spans="1:10" s="58" customFormat="1" ht="25.5" x14ac:dyDescent="0.2">
      <c r="A863" s="79"/>
      <c r="B863" s="79"/>
      <c r="C863" s="79"/>
      <c r="D863" s="79"/>
      <c r="E863" s="79" t="s">
        <v>264</v>
      </c>
      <c r="F863" s="78">
        <v>0.12524930000000001</v>
      </c>
      <c r="G863" s="79" t="s">
        <v>263</v>
      </c>
      <c r="H863" s="78">
        <v>0.14000000000000001</v>
      </c>
      <c r="I863" s="79" t="s">
        <v>262</v>
      </c>
      <c r="J863" s="78">
        <v>0.27</v>
      </c>
    </row>
    <row r="864" spans="1:10" s="58" customFormat="1" ht="15" customHeight="1" thickBot="1" x14ac:dyDescent="0.25">
      <c r="A864" s="79"/>
      <c r="B864" s="79"/>
      <c r="C864" s="79"/>
      <c r="D864" s="79"/>
      <c r="E864" s="79" t="s">
        <v>261</v>
      </c>
      <c r="F864" s="78">
        <v>0.05</v>
      </c>
      <c r="G864" s="79"/>
      <c r="H864" s="101" t="s">
        <v>260</v>
      </c>
      <c r="I864" s="101"/>
      <c r="J864" s="78">
        <v>0.32</v>
      </c>
    </row>
    <row r="865" spans="1:10" s="58" customFormat="1" ht="15" thickTop="1" x14ac:dyDescent="0.2">
      <c r="A865" s="80"/>
      <c r="B865" s="80"/>
      <c r="C865" s="80"/>
      <c r="D865" s="80"/>
      <c r="E865" s="80"/>
      <c r="F865" s="80"/>
      <c r="G865" s="80"/>
      <c r="H865" s="80"/>
      <c r="I865" s="80"/>
      <c r="J865" s="80"/>
    </row>
    <row r="866" spans="1:10" s="58" customFormat="1" ht="15" customHeight="1" x14ac:dyDescent="0.2">
      <c r="A866" s="70"/>
      <c r="B866" s="81" t="s">
        <v>8</v>
      </c>
      <c r="C866" s="70" t="s">
        <v>9</v>
      </c>
      <c r="D866" s="70" t="s">
        <v>10</v>
      </c>
      <c r="E866" s="104" t="s">
        <v>280</v>
      </c>
      <c r="F866" s="104"/>
      <c r="G866" s="82" t="s">
        <v>11</v>
      </c>
      <c r="H866" s="81" t="s">
        <v>12</v>
      </c>
      <c r="I866" s="81" t="s">
        <v>13</v>
      </c>
      <c r="J866" s="81" t="s">
        <v>15</v>
      </c>
    </row>
    <row r="867" spans="1:10" s="58" customFormat="1" ht="25.5" customHeight="1" x14ac:dyDescent="0.2">
      <c r="A867" s="71" t="s">
        <v>279</v>
      </c>
      <c r="B867" s="62" t="s">
        <v>381</v>
      </c>
      <c r="C867" s="71" t="s">
        <v>23</v>
      </c>
      <c r="D867" s="71" t="s">
        <v>380</v>
      </c>
      <c r="E867" s="102" t="s">
        <v>343</v>
      </c>
      <c r="F867" s="102"/>
      <c r="G867" s="63" t="s">
        <v>125</v>
      </c>
      <c r="H867" s="72">
        <v>1</v>
      </c>
      <c r="I867" s="64">
        <v>0.32</v>
      </c>
      <c r="J867" s="64">
        <v>0.32</v>
      </c>
    </row>
    <row r="868" spans="1:10" s="58" customFormat="1" x14ac:dyDescent="0.2">
      <c r="A868" s="74" t="s">
        <v>269</v>
      </c>
      <c r="B868" s="73" t="s">
        <v>379</v>
      </c>
      <c r="C868" s="74" t="s">
        <v>23</v>
      </c>
      <c r="D868" s="74" t="s">
        <v>378</v>
      </c>
      <c r="E868" s="100" t="s">
        <v>274</v>
      </c>
      <c r="F868" s="100"/>
      <c r="G868" s="75" t="s">
        <v>125</v>
      </c>
      <c r="H868" s="76">
        <v>2.12E-2</v>
      </c>
      <c r="I868" s="77">
        <v>15.17</v>
      </c>
      <c r="J868" s="77">
        <v>0.32</v>
      </c>
    </row>
    <row r="869" spans="1:10" s="58" customFormat="1" ht="25.5" x14ac:dyDescent="0.2">
      <c r="A869" s="79"/>
      <c r="B869" s="79"/>
      <c r="C869" s="79"/>
      <c r="D869" s="79"/>
      <c r="E869" s="79" t="s">
        <v>264</v>
      </c>
      <c r="F869" s="78">
        <v>0.14844370000000001</v>
      </c>
      <c r="G869" s="79" t="s">
        <v>263</v>
      </c>
      <c r="H869" s="78">
        <v>0.17</v>
      </c>
      <c r="I869" s="79" t="s">
        <v>262</v>
      </c>
      <c r="J869" s="78">
        <v>0.32</v>
      </c>
    </row>
    <row r="870" spans="1:10" s="58" customFormat="1" ht="15" customHeight="1" thickBot="1" x14ac:dyDescent="0.25">
      <c r="A870" s="79"/>
      <c r="B870" s="79"/>
      <c r="C870" s="79"/>
      <c r="D870" s="79"/>
      <c r="E870" s="79" t="s">
        <v>261</v>
      </c>
      <c r="F870" s="78">
        <v>0.06</v>
      </c>
      <c r="G870" s="79"/>
      <c r="H870" s="101" t="s">
        <v>260</v>
      </c>
      <c r="I870" s="101"/>
      <c r="J870" s="78">
        <v>0.38</v>
      </c>
    </row>
    <row r="871" spans="1:10" s="58" customFormat="1" ht="15" thickTop="1" x14ac:dyDescent="0.2">
      <c r="A871" s="80"/>
      <c r="B871" s="80"/>
      <c r="C871" s="80"/>
      <c r="D871" s="80"/>
      <c r="E871" s="80"/>
      <c r="F871" s="80"/>
      <c r="G871" s="80"/>
      <c r="H871" s="80"/>
      <c r="I871" s="80"/>
      <c r="J871" s="80"/>
    </row>
    <row r="872" spans="1:10" s="58" customFormat="1" ht="15" x14ac:dyDescent="0.2">
      <c r="A872" s="70"/>
      <c r="B872" s="81" t="s">
        <v>8</v>
      </c>
      <c r="C872" s="70" t="s">
        <v>9</v>
      </c>
      <c r="D872" s="70" t="s">
        <v>10</v>
      </c>
      <c r="E872" s="104" t="s">
        <v>280</v>
      </c>
      <c r="F872" s="104"/>
      <c r="G872" s="82" t="s">
        <v>11</v>
      </c>
      <c r="H872" s="81" t="s">
        <v>12</v>
      </c>
      <c r="I872" s="81" t="s">
        <v>13</v>
      </c>
      <c r="J872" s="81" t="s">
        <v>15</v>
      </c>
    </row>
    <row r="873" spans="1:10" s="58" customFormat="1" ht="14.25" customHeight="1" x14ac:dyDescent="0.2">
      <c r="A873" s="71" t="s">
        <v>279</v>
      </c>
      <c r="B873" s="62" t="s">
        <v>345</v>
      </c>
      <c r="C873" s="71" t="s">
        <v>23</v>
      </c>
      <c r="D873" s="71" t="s">
        <v>344</v>
      </c>
      <c r="E873" s="102" t="s">
        <v>343</v>
      </c>
      <c r="F873" s="102"/>
      <c r="G873" s="63" t="s">
        <v>125</v>
      </c>
      <c r="H873" s="72">
        <v>1</v>
      </c>
      <c r="I873" s="64">
        <v>0.31</v>
      </c>
      <c r="J873" s="64">
        <v>0.31</v>
      </c>
    </row>
    <row r="874" spans="1:10" s="58" customFormat="1" ht="14.25" customHeight="1" x14ac:dyDescent="0.2">
      <c r="A874" s="74" t="s">
        <v>269</v>
      </c>
      <c r="B874" s="73" t="s">
        <v>342</v>
      </c>
      <c r="C874" s="74" t="s">
        <v>23</v>
      </c>
      <c r="D874" s="74" t="s">
        <v>341</v>
      </c>
      <c r="E874" s="100" t="s">
        <v>274</v>
      </c>
      <c r="F874" s="100"/>
      <c r="G874" s="75" t="s">
        <v>125</v>
      </c>
      <c r="H874" s="76">
        <v>8.3099999999999997E-3</v>
      </c>
      <c r="I874" s="77">
        <v>37.979999999999997</v>
      </c>
      <c r="J874" s="77">
        <v>0.31</v>
      </c>
    </row>
    <row r="875" spans="1:10" s="58" customFormat="1" ht="14.25" customHeight="1" x14ac:dyDescent="0.2">
      <c r="A875" s="79"/>
      <c r="B875" s="79"/>
      <c r="C875" s="79"/>
      <c r="D875" s="79"/>
      <c r="E875" s="79" t="s">
        <v>264</v>
      </c>
      <c r="F875" s="78">
        <v>0.14380480000000001</v>
      </c>
      <c r="G875" s="79" t="s">
        <v>263</v>
      </c>
      <c r="H875" s="78">
        <v>0.17</v>
      </c>
      <c r="I875" s="79" t="s">
        <v>262</v>
      </c>
      <c r="J875" s="78">
        <v>0.31</v>
      </c>
    </row>
    <row r="876" spans="1:10" s="58" customFormat="1" ht="14.25" customHeight="1" thickBot="1" x14ac:dyDescent="0.25">
      <c r="A876" s="79"/>
      <c r="B876" s="79"/>
      <c r="C876" s="79"/>
      <c r="D876" s="79"/>
      <c r="E876" s="79" t="s">
        <v>261</v>
      </c>
      <c r="F876" s="78">
        <v>0.06</v>
      </c>
      <c r="G876" s="79"/>
      <c r="H876" s="101" t="s">
        <v>260</v>
      </c>
      <c r="I876" s="101"/>
      <c r="J876" s="78">
        <v>0.37</v>
      </c>
    </row>
    <row r="877" spans="1:10" s="58" customFormat="1" ht="14.25" customHeight="1" thickTop="1" x14ac:dyDescent="0.2">
      <c r="A877" s="80"/>
      <c r="B877" s="80"/>
      <c r="C877" s="80"/>
      <c r="D877" s="80"/>
      <c r="E877" s="80"/>
      <c r="F877" s="80"/>
      <c r="G877" s="80"/>
      <c r="H877" s="80"/>
      <c r="I877" s="80"/>
      <c r="J877" s="80"/>
    </row>
    <row r="878" spans="1:10" s="58" customFormat="1" ht="14.25" customHeight="1" x14ac:dyDescent="0.2">
      <c r="A878" s="70"/>
      <c r="B878" s="81" t="s">
        <v>8</v>
      </c>
      <c r="C878" s="70" t="s">
        <v>9</v>
      </c>
      <c r="D878" s="70" t="s">
        <v>10</v>
      </c>
      <c r="E878" s="104" t="s">
        <v>280</v>
      </c>
      <c r="F878" s="104"/>
      <c r="G878" s="82" t="s">
        <v>11</v>
      </c>
      <c r="H878" s="81" t="s">
        <v>12</v>
      </c>
      <c r="I878" s="81" t="s">
        <v>13</v>
      </c>
      <c r="J878" s="81" t="s">
        <v>15</v>
      </c>
    </row>
    <row r="879" spans="1:10" s="58" customFormat="1" ht="25.5" customHeight="1" x14ac:dyDescent="0.2">
      <c r="A879" s="71" t="s">
        <v>279</v>
      </c>
      <c r="B879" s="62" t="s">
        <v>554</v>
      </c>
      <c r="C879" s="71" t="s">
        <v>34</v>
      </c>
      <c r="D879" s="71" t="s">
        <v>553</v>
      </c>
      <c r="E879" s="102" t="s">
        <v>552</v>
      </c>
      <c r="F879" s="102"/>
      <c r="G879" s="63" t="s">
        <v>36</v>
      </c>
      <c r="H879" s="72">
        <v>1</v>
      </c>
      <c r="I879" s="64">
        <v>142.59</v>
      </c>
      <c r="J879" s="64">
        <v>142.59</v>
      </c>
    </row>
    <row r="880" spans="1:10" s="58" customFormat="1" ht="15" customHeight="1" x14ac:dyDescent="0.2">
      <c r="A880" s="74" t="s">
        <v>275</v>
      </c>
      <c r="B880" s="73" t="s">
        <v>535</v>
      </c>
      <c r="C880" s="74" t="s">
        <v>34</v>
      </c>
      <c r="D880" s="74" t="s">
        <v>534</v>
      </c>
      <c r="E880" s="100" t="s">
        <v>485</v>
      </c>
      <c r="F880" s="100"/>
      <c r="G880" s="75" t="s">
        <v>58</v>
      </c>
      <c r="H880" s="76">
        <v>3.7999999999999999E-2</v>
      </c>
      <c r="I880" s="77">
        <v>442.79</v>
      </c>
      <c r="J880" s="77">
        <v>16.82</v>
      </c>
    </row>
    <row r="881" spans="1:10" s="58" customFormat="1" ht="25.5" x14ac:dyDescent="0.2">
      <c r="A881" s="74" t="s">
        <v>275</v>
      </c>
      <c r="B881" s="73" t="s">
        <v>551</v>
      </c>
      <c r="C881" s="74" t="s">
        <v>34</v>
      </c>
      <c r="D881" s="74" t="s">
        <v>550</v>
      </c>
      <c r="E881" s="100" t="s">
        <v>496</v>
      </c>
      <c r="F881" s="100"/>
      <c r="G881" s="75" t="s">
        <v>290</v>
      </c>
      <c r="H881" s="76">
        <v>0.77</v>
      </c>
      <c r="I881" s="77">
        <v>8.1199999999999992</v>
      </c>
      <c r="J881" s="77">
        <v>6.25</v>
      </c>
    </row>
    <row r="882" spans="1:10" s="58" customFormat="1" ht="25.5" x14ac:dyDescent="0.2">
      <c r="A882" s="74" t="s">
        <v>275</v>
      </c>
      <c r="B882" s="73" t="s">
        <v>549</v>
      </c>
      <c r="C882" s="74" t="s">
        <v>34</v>
      </c>
      <c r="D882" s="74" t="s">
        <v>548</v>
      </c>
      <c r="E882" s="100" t="s">
        <v>361</v>
      </c>
      <c r="F882" s="100"/>
      <c r="G882" s="75" t="s">
        <v>25</v>
      </c>
      <c r="H882" s="76">
        <v>0.64</v>
      </c>
      <c r="I882" s="77">
        <v>98.74</v>
      </c>
      <c r="J882" s="77">
        <v>63.19</v>
      </c>
    </row>
    <row r="883" spans="1:10" s="58" customFormat="1" ht="25.5" x14ac:dyDescent="0.2">
      <c r="A883" s="74" t="s">
        <v>275</v>
      </c>
      <c r="B883" s="73" t="s">
        <v>360</v>
      </c>
      <c r="C883" s="74" t="s">
        <v>34</v>
      </c>
      <c r="D883" s="74" t="s">
        <v>359</v>
      </c>
      <c r="E883" s="100" t="s">
        <v>358</v>
      </c>
      <c r="F883" s="100"/>
      <c r="G883" s="75" t="s">
        <v>58</v>
      </c>
      <c r="H883" s="76">
        <v>0.125</v>
      </c>
      <c r="I883" s="77">
        <v>60.69</v>
      </c>
      <c r="J883" s="77">
        <v>7.58</v>
      </c>
    </row>
    <row r="884" spans="1:10" s="58" customFormat="1" ht="15" customHeight="1" x14ac:dyDescent="0.2">
      <c r="A884" s="74" t="s">
        <v>275</v>
      </c>
      <c r="B884" s="73" t="s">
        <v>541</v>
      </c>
      <c r="C884" s="74" t="s">
        <v>34</v>
      </c>
      <c r="D884" s="74" t="s">
        <v>540</v>
      </c>
      <c r="E884" s="100" t="s">
        <v>390</v>
      </c>
      <c r="F884" s="100"/>
      <c r="G884" s="75" t="s">
        <v>25</v>
      </c>
      <c r="H884" s="76">
        <v>0.48</v>
      </c>
      <c r="I884" s="77">
        <v>6.77</v>
      </c>
      <c r="J884" s="77">
        <v>3.24</v>
      </c>
    </row>
    <row r="885" spans="1:10" s="58" customFormat="1" ht="25.5" x14ac:dyDescent="0.2">
      <c r="A885" s="74" t="s">
        <v>275</v>
      </c>
      <c r="B885" s="73" t="s">
        <v>392</v>
      </c>
      <c r="C885" s="74" t="s">
        <v>34</v>
      </c>
      <c r="D885" s="74" t="s">
        <v>391</v>
      </c>
      <c r="E885" s="100" t="s">
        <v>390</v>
      </c>
      <c r="F885" s="100"/>
      <c r="G885" s="75" t="s">
        <v>25</v>
      </c>
      <c r="H885" s="76">
        <v>0.48</v>
      </c>
      <c r="I885" s="77">
        <v>38.89</v>
      </c>
      <c r="J885" s="77">
        <v>18.66</v>
      </c>
    </row>
    <row r="886" spans="1:10" s="58" customFormat="1" ht="25.5" x14ac:dyDescent="0.2">
      <c r="A886" s="74" t="s">
        <v>275</v>
      </c>
      <c r="B886" s="73" t="s">
        <v>508</v>
      </c>
      <c r="C886" s="74" t="s">
        <v>34</v>
      </c>
      <c r="D886" s="74" t="s">
        <v>507</v>
      </c>
      <c r="E886" s="100" t="s">
        <v>506</v>
      </c>
      <c r="F886" s="100"/>
      <c r="G886" s="75" t="s">
        <v>25</v>
      </c>
      <c r="H886" s="76">
        <v>0.30599999999999999</v>
      </c>
      <c r="I886" s="77">
        <v>87.76</v>
      </c>
      <c r="J886" s="77">
        <v>26.85</v>
      </c>
    </row>
    <row r="887" spans="1:10" s="58" customFormat="1" ht="25.5" x14ac:dyDescent="0.2">
      <c r="A887" s="79"/>
      <c r="B887" s="79"/>
      <c r="C887" s="79"/>
      <c r="D887" s="79"/>
      <c r="E887" s="79" t="s">
        <v>264</v>
      </c>
      <c r="F887" s="78">
        <v>36.475390824326205</v>
      </c>
      <c r="G887" s="79" t="s">
        <v>263</v>
      </c>
      <c r="H887" s="78">
        <v>42.15</v>
      </c>
      <c r="I887" s="79" t="s">
        <v>262</v>
      </c>
      <c r="J887" s="78">
        <v>78.63</v>
      </c>
    </row>
    <row r="888" spans="1:10" s="58" customFormat="1" ht="14.25" customHeight="1" thickBot="1" x14ac:dyDescent="0.25">
      <c r="A888" s="79"/>
      <c r="B888" s="79"/>
      <c r="C888" s="79"/>
      <c r="D888" s="79"/>
      <c r="E888" s="79" t="s">
        <v>261</v>
      </c>
      <c r="F888" s="78">
        <v>29.55</v>
      </c>
      <c r="G888" s="79"/>
      <c r="H888" s="101" t="s">
        <v>260</v>
      </c>
      <c r="I888" s="101"/>
      <c r="J888" s="78">
        <v>172.14</v>
      </c>
    </row>
    <row r="889" spans="1:10" s="58" customFormat="1" ht="15" thickTop="1" x14ac:dyDescent="0.2">
      <c r="A889" s="80"/>
      <c r="B889" s="80"/>
      <c r="C889" s="80"/>
      <c r="D889" s="80"/>
      <c r="E889" s="80"/>
      <c r="F889" s="80"/>
      <c r="G889" s="80"/>
      <c r="H889" s="80"/>
      <c r="I889" s="80"/>
      <c r="J889" s="80"/>
    </row>
    <row r="890" spans="1:10" s="58" customFormat="1" ht="15" x14ac:dyDescent="0.2">
      <c r="A890" s="70"/>
      <c r="B890" s="81" t="s">
        <v>8</v>
      </c>
      <c r="C890" s="70" t="s">
        <v>9</v>
      </c>
      <c r="D890" s="70" t="s">
        <v>10</v>
      </c>
      <c r="E890" s="104" t="s">
        <v>280</v>
      </c>
      <c r="F890" s="104"/>
      <c r="G890" s="82" t="s">
        <v>11</v>
      </c>
      <c r="H890" s="81" t="s">
        <v>12</v>
      </c>
      <c r="I890" s="81" t="s">
        <v>13</v>
      </c>
      <c r="J890" s="81" t="s">
        <v>15</v>
      </c>
    </row>
    <row r="891" spans="1:10" s="58" customFormat="1" ht="14.25" customHeight="1" x14ac:dyDescent="0.2">
      <c r="A891" s="71" t="s">
        <v>279</v>
      </c>
      <c r="B891" s="62" t="s">
        <v>547</v>
      </c>
      <c r="C891" s="71" t="s">
        <v>30</v>
      </c>
      <c r="D891" s="71" t="s">
        <v>546</v>
      </c>
      <c r="E891" s="102" t="s">
        <v>313</v>
      </c>
      <c r="F891" s="102"/>
      <c r="G891" s="63" t="s">
        <v>234</v>
      </c>
      <c r="H891" s="72">
        <v>1</v>
      </c>
      <c r="I891" s="64">
        <v>0.97</v>
      </c>
      <c r="J891" s="64">
        <v>0.97</v>
      </c>
    </row>
    <row r="892" spans="1:10" s="58" customFormat="1" ht="14.25" customHeight="1" x14ac:dyDescent="0.2">
      <c r="A892" s="104" t="s">
        <v>311</v>
      </c>
      <c r="B892" s="103" t="s">
        <v>8</v>
      </c>
      <c r="C892" s="104" t="s">
        <v>9</v>
      </c>
      <c r="D892" s="104" t="s">
        <v>310</v>
      </c>
      <c r="E892" s="103" t="s">
        <v>309</v>
      </c>
      <c r="F892" s="105" t="s">
        <v>308</v>
      </c>
      <c r="G892" s="103"/>
      <c r="H892" s="105" t="s">
        <v>307</v>
      </c>
      <c r="I892" s="103"/>
      <c r="J892" s="103" t="s">
        <v>306</v>
      </c>
    </row>
    <row r="893" spans="1:10" s="58" customFormat="1" ht="14.25" customHeight="1" x14ac:dyDescent="0.2">
      <c r="A893" s="103"/>
      <c r="B893" s="103"/>
      <c r="C893" s="103"/>
      <c r="D893" s="103"/>
      <c r="E893" s="103"/>
      <c r="F893" s="81" t="s">
        <v>305</v>
      </c>
      <c r="G893" s="81" t="s">
        <v>304</v>
      </c>
      <c r="H893" s="81" t="s">
        <v>305</v>
      </c>
      <c r="I893" s="81" t="s">
        <v>304</v>
      </c>
      <c r="J893" s="103"/>
    </row>
    <row r="894" spans="1:10" s="58" customFormat="1" ht="14.25" customHeight="1" x14ac:dyDescent="0.2">
      <c r="A894" s="74" t="s">
        <v>269</v>
      </c>
      <c r="B894" s="73" t="s">
        <v>321</v>
      </c>
      <c r="C894" s="74" t="s">
        <v>30</v>
      </c>
      <c r="D894" s="74" t="s">
        <v>320</v>
      </c>
      <c r="E894" s="76">
        <v>3</v>
      </c>
      <c r="F894" s="77">
        <v>0.86</v>
      </c>
      <c r="G894" s="77">
        <v>0.14000000000000001</v>
      </c>
      <c r="H894" s="84">
        <v>163.55119999999999</v>
      </c>
      <c r="I894" s="84">
        <v>50.693399999999997</v>
      </c>
      <c r="J894" s="84">
        <v>443.25330000000002</v>
      </c>
    </row>
    <row r="895" spans="1:10" s="58" customFormat="1" ht="14.25" customHeight="1" x14ac:dyDescent="0.2">
      <c r="A895" s="96"/>
      <c r="B895" s="96"/>
      <c r="C895" s="96"/>
      <c r="D895" s="96"/>
      <c r="E895" s="96"/>
      <c r="F895" s="96" t="s">
        <v>301</v>
      </c>
      <c r="G895" s="96"/>
      <c r="H895" s="96"/>
      <c r="I895" s="96"/>
      <c r="J895" s="83">
        <v>443.25330000000002</v>
      </c>
    </row>
    <row r="896" spans="1:10" s="58" customFormat="1" ht="14.25" customHeight="1" x14ac:dyDescent="0.2">
      <c r="A896" s="96"/>
      <c r="B896" s="96"/>
      <c r="C896" s="96"/>
      <c r="D896" s="96"/>
      <c r="E896" s="96"/>
      <c r="F896" s="96" t="s">
        <v>300</v>
      </c>
      <c r="G896" s="96"/>
      <c r="H896" s="96"/>
      <c r="I896" s="96"/>
      <c r="J896" s="83">
        <v>443.25330000000002</v>
      </c>
    </row>
    <row r="897" spans="1:10" s="58" customFormat="1" ht="14.25" customHeight="1" x14ac:dyDescent="0.2">
      <c r="A897" s="96"/>
      <c r="B897" s="96"/>
      <c r="C897" s="96"/>
      <c r="D897" s="96"/>
      <c r="E897" s="96"/>
      <c r="F897" s="96" t="s">
        <v>299</v>
      </c>
      <c r="G897" s="96"/>
      <c r="H897" s="96"/>
      <c r="I897" s="96"/>
      <c r="J897" s="83">
        <v>0</v>
      </c>
    </row>
    <row r="898" spans="1:10" s="58" customFormat="1" ht="14.25" customHeight="1" x14ac:dyDescent="0.2">
      <c r="A898" s="96"/>
      <c r="B898" s="96"/>
      <c r="C898" s="96"/>
      <c r="D898" s="96"/>
      <c r="E898" s="96"/>
      <c r="F898" s="96" t="s">
        <v>298</v>
      </c>
      <c r="G898" s="96"/>
      <c r="H898" s="96"/>
      <c r="I898" s="96"/>
      <c r="J898" s="83">
        <v>0</v>
      </c>
    </row>
    <row r="899" spans="1:10" s="58" customFormat="1" ht="15" customHeight="1" x14ac:dyDescent="0.2">
      <c r="A899" s="96"/>
      <c r="B899" s="96"/>
      <c r="C899" s="96"/>
      <c r="D899" s="96"/>
      <c r="E899" s="96"/>
      <c r="F899" s="96" t="s">
        <v>297</v>
      </c>
      <c r="G899" s="96"/>
      <c r="H899" s="96"/>
      <c r="I899" s="96"/>
      <c r="J899" s="83">
        <v>457.16</v>
      </c>
    </row>
    <row r="900" spans="1:10" s="58" customFormat="1" ht="14.25" customHeight="1" x14ac:dyDescent="0.2">
      <c r="A900" s="96"/>
      <c r="B900" s="96"/>
      <c r="C900" s="96"/>
      <c r="D900" s="96"/>
      <c r="E900" s="96"/>
      <c r="F900" s="96" t="s">
        <v>296</v>
      </c>
      <c r="G900" s="96"/>
      <c r="H900" s="96"/>
      <c r="I900" s="96"/>
      <c r="J900" s="83">
        <v>0.96960000000000002</v>
      </c>
    </row>
    <row r="901" spans="1:10" s="58" customFormat="1" ht="25.5" x14ac:dyDescent="0.2">
      <c r="A901" s="79"/>
      <c r="B901" s="79"/>
      <c r="C901" s="79"/>
      <c r="D901" s="79"/>
      <c r="E901" s="79" t="s">
        <v>264</v>
      </c>
      <c r="F901" s="78">
        <v>0</v>
      </c>
      <c r="G901" s="79" t="s">
        <v>263</v>
      </c>
      <c r="H901" s="78">
        <v>0</v>
      </c>
      <c r="I901" s="79" t="s">
        <v>262</v>
      </c>
      <c r="J901" s="78">
        <v>0</v>
      </c>
    </row>
    <row r="902" spans="1:10" s="58" customFormat="1" ht="15" customHeight="1" thickBot="1" x14ac:dyDescent="0.25">
      <c r="A902" s="79"/>
      <c r="B902" s="79"/>
      <c r="C902" s="79"/>
      <c r="D902" s="79"/>
      <c r="E902" s="79" t="s">
        <v>261</v>
      </c>
      <c r="F902" s="78">
        <v>0.2</v>
      </c>
      <c r="G902" s="79"/>
      <c r="H902" s="101" t="s">
        <v>260</v>
      </c>
      <c r="I902" s="101"/>
      <c r="J902" s="78">
        <v>1.17</v>
      </c>
    </row>
    <row r="903" spans="1:10" s="58" customFormat="1" ht="15" customHeight="1" thickTop="1" x14ac:dyDescent="0.2">
      <c r="A903" s="80"/>
      <c r="B903" s="80"/>
      <c r="C903" s="80"/>
      <c r="D903" s="80"/>
      <c r="E903" s="80"/>
      <c r="F903" s="80"/>
      <c r="G903" s="80"/>
      <c r="H903" s="80"/>
      <c r="I903" s="80"/>
      <c r="J903" s="80"/>
    </row>
    <row r="904" spans="1:10" s="58" customFormat="1" ht="15" x14ac:dyDescent="0.2">
      <c r="A904" s="70"/>
      <c r="B904" s="81" t="s">
        <v>8</v>
      </c>
      <c r="C904" s="70" t="s">
        <v>9</v>
      </c>
      <c r="D904" s="70" t="s">
        <v>10</v>
      </c>
      <c r="E904" s="104" t="s">
        <v>280</v>
      </c>
      <c r="F904" s="104"/>
      <c r="G904" s="82" t="s">
        <v>11</v>
      </c>
      <c r="H904" s="81" t="s">
        <v>12</v>
      </c>
      <c r="I904" s="81" t="s">
        <v>13</v>
      </c>
      <c r="J904" s="81" t="s">
        <v>15</v>
      </c>
    </row>
    <row r="905" spans="1:10" s="58" customFormat="1" ht="38.25" x14ac:dyDescent="0.2">
      <c r="A905" s="71" t="s">
        <v>279</v>
      </c>
      <c r="B905" s="62" t="s">
        <v>545</v>
      </c>
      <c r="C905" s="71" t="s">
        <v>30</v>
      </c>
      <c r="D905" s="71" t="s">
        <v>428</v>
      </c>
      <c r="E905" s="102" t="s">
        <v>313</v>
      </c>
      <c r="F905" s="102"/>
      <c r="G905" s="63" t="s">
        <v>234</v>
      </c>
      <c r="H905" s="72">
        <v>1</v>
      </c>
      <c r="I905" s="64">
        <v>19.29</v>
      </c>
      <c r="J905" s="64">
        <v>19.29</v>
      </c>
    </row>
    <row r="906" spans="1:10" s="58" customFormat="1" ht="14.25" customHeight="1" x14ac:dyDescent="0.2">
      <c r="A906" s="104" t="s">
        <v>311</v>
      </c>
      <c r="B906" s="103" t="s">
        <v>8</v>
      </c>
      <c r="C906" s="104" t="s">
        <v>9</v>
      </c>
      <c r="D906" s="104" t="s">
        <v>310</v>
      </c>
      <c r="E906" s="103" t="s">
        <v>309</v>
      </c>
      <c r="F906" s="105" t="s">
        <v>308</v>
      </c>
      <c r="G906" s="103"/>
      <c r="H906" s="105" t="s">
        <v>307</v>
      </c>
      <c r="I906" s="103"/>
      <c r="J906" s="103" t="s">
        <v>306</v>
      </c>
    </row>
    <row r="907" spans="1:10" s="58" customFormat="1" ht="15" x14ac:dyDescent="0.2">
      <c r="A907" s="103"/>
      <c r="B907" s="103"/>
      <c r="C907" s="103"/>
      <c r="D907" s="103"/>
      <c r="E907" s="103"/>
      <c r="F907" s="81" t="s">
        <v>305</v>
      </c>
      <c r="G907" s="81" t="s">
        <v>304</v>
      </c>
      <c r="H907" s="81" t="s">
        <v>305</v>
      </c>
      <c r="I907" s="81" t="s">
        <v>304</v>
      </c>
      <c r="J907" s="103"/>
    </row>
    <row r="908" spans="1:10" s="58" customFormat="1" x14ac:dyDescent="0.2">
      <c r="A908" s="74" t="s">
        <v>269</v>
      </c>
      <c r="B908" s="73" t="s">
        <v>303</v>
      </c>
      <c r="C908" s="74" t="s">
        <v>30</v>
      </c>
      <c r="D908" s="74" t="s">
        <v>302</v>
      </c>
      <c r="E908" s="76">
        <v>2</v>
      </c>
      <c r="F908" s="77">
        <v>0.5</v>
      </c>
      <c r="G908" s="77">
        <v>0.5</v>
      </c>
      <c r="H908" s="84">
        <v>150.43379999999999</v>
      </c>
      <c r="I908" s="84">
        <v>48.5227</v>
      </c>
      <c r="J908" s="84">
        <v>198.95650000000001</v>
      </c>
    </row>
    <row r="909" spans="1:10" s="58" customFormat="1" ht="14.25" customHeight="1" x14ac:dyDescent="0.2">
      <c r="A909" s="74" t="s">
        <v>269</v>
      </c>
      <c r="B909" s="73" t="s">
        <v>544</v>
      </c>
      <c r="C909" s="74" t="s">
        <v>30</v>
      </c>
      <c r="D909" s="74" t="s">
        <v>543</v>
      </c>
      <c r="E909" s="76">
        <v>1</v>
      </c>
      <c r="F909" s="77">
        <v>1</v>
      </c>
      <c r="G909" s="77">
        <v>0</v>
      </c>
      <c r="H909" s="84">
        <v>172.80359999999999</v>
      </c>
      <c r="I909" s="84">
        <v>63.398899999999998</v>
      </c>
      <c r="J909" s="84">
        <v>172.80359999999999</v>
      </c>
    </row>
    <row r="910" spans="1:10" s="58" customFormat="1" ht="14.25" customHeight="1" x14ac:dyDescent="0.2">
      <c r="A910" s="96"/>
      <c r="B910" s="96"/>
      <c r="C910" s="96"/>
      <c r="D910" s="96"/>
      <c r="E910" s="96"/>
      <c r="F910" s="96" t="s">
        <v>301</v>
      </c>
      <c r="G910" s="96"/>
      <c r="H910" s="96"/>
      <c r="I910" s="96"/>
      <c r="J910" s="83">
        <v>371.76010000000002</v>
      </c>
    </row>
    <row r="911" spans="1:10" s="58" customFormat="1" ht="14.25" customHeight="1" x14ac:dyDescent="0.2">
      <c r="A911" s="96"/>
      <c r="B911" s="96"/>
      <c r="C911" s="96"/>
      <c r="D911" s="96"/>
      <c r="E911" s="96"/>
      <c r="F911" s="96" t="s">
        <v>300</v>
      </c>
      <c r="G911" s="96"/>
      <c r="H911" s="96"/>
      <c r="I911" s="96"/>
      <c r="J911" s="83">
        <v>371.76010000000002</v>
      </c>
    </row>
    <row r="912" spans="1:10" s="58" customFormat="1" ht="14.25" customHeight="1" x14ac:dyDescent="0.2">
      <c r="A912" s="96"/>
      <c r="B912" s="96"/>
      <c r="C912" s="96"/>
      <c r="D912" s="96"/>
      <c r="E912" s="96"/>
      <c r="F912" s="96" t="s">
        <v>299</v>
      </c>
      <c r="G912" s="96"/>
      <c r="H912" s="96"/>
      <c r="I912" s="96"/>
      <c r="J912" s="83">
        <v>0</v>
      </c>
    </row>
    <row r="913" spans="1:10" s="58" customFormat="1" ht="14.25" customHeight="1" x14ac:dyDescent="0.2">
      <c r="A913" s="96"/>
      <c r="B913" s="96"/>
      <c r="C913" s="96"/>
      <c r="D913" s="96"/>
      <c r="E913" s="96"/>
      <c r="F913" s="96" t="s">
        <v>298</v>
      </c>
      <c r="G913" s="96"/>
      <c r="H913" s="96"/>
      <c r="I913" s="96"/>
      <c r="J913" s="83">
        <v>0</v>
      </c>
    </row>
    <row r="914" spans="1:10" s="58" customFormat="1" ht="14.25" customHeight="1" x14ac:dyDescent="0.2">
      <c r="A914" s="96"/>
      <c r="B914" s="96"/>
      <c r="C914" s="96"/>
      <c r="D914" s="96"/>
      <c r="E914" s="96"/>
      <c r="F914" s="96" t="s">
        <v>297</v>
      </c>
      <c r="G914" s="96"/>
      <c r="H914" s="96"/>
      <c r="I914" s="96"/>
      <c r="J914" s="83">
        <v>21.37</v>
      </c>
    </row>
    <row r="915" spans="1:10" s="58" customFormat="1" ht="14.25" customHeight="1" x14ac:dyDescent="0.2">
      <c r="A915" s="96"/>
      <c r="B915" s="96"/>
      <c r="C915" s="96"/>
      <c r="D915" s="96"/>
      <c r="E915" s="96"/>
      <c r="F915" s="96" t="s">
        <v>296</v>
      </c>
      <c r="G915" s="96"/>
      <c r="H915" s="96"/>
      <c r="I915" s="96"/>
      <c r="J915" s="83">
        <v>17.3964</v>
      </c>
    </row>
    <row r="916" spans="1:10" s="58" customFormat="1" ht="15" customHeight="1" x14ac:dyDescent="0.2">
      <c r="A916" s="70" t="s">
        <v>436</v>
      </c>
      <c r="B916" s="81" t="s">
        <v>9</v>
      </c>
      <c r="C916" s="70" t="s">
        <v>8</v>
      </c>
      <c r="D916" s="70" t="s">
        <v>435</v>
      </c>
      <c r="E916" s="81" t="s">
        <v>309</v>
      </c>
      <c r="F916" s="81" t="s">
        <v>423</v>
      </c>
      <c r="G916" s="103" t="s">
        <v>429</v>
      </c>
      <c r="H916" s="103"/>
      <c r="I916" s="103"/>
      <c r="J916" s="81" t="s">
        <v>306</v>
      </c>
    </row>
    <row r="917" spans="1:10" s="58" customFormat="1" ht="15" customHeight="1" x14ac:dyDescent="0.2">
      <c r="A917" s="74" t="s">
        <v>434</v>
      </c>
      <c r="B917" s="73" t="s">
        <v>23</v>
      </c>
      <c r="C917" s="74">
        <v>88316</v>
      </c>
      <c r="D917" s="74" t="s">
        <v>382</v>
      </c>
      <c r="E917" s="76">
        <v>9.3589099999999995E-2</v>
      </c>
      <c r="F917" s="75" t="s">
        <v>125</v>
      </c>
      <c r="G917" s="106">
        <v>20.23</v>
      </c>
      <c r="H917" s="106"/>
      <c r="I917" s="100"/>
      <c r="J917" s="84">
        <v>1.8933</v>
      </c>
    </row>
    <row r="918" spans="1:10" s="58" customFormat="1" ht="14.25" customHeight="1" x14ac:dyDescent="0.2">
      <c r="A918" s="96"/>
      <c r="B918" s="96"/>
      <c r="C918" s="96"/>
      <c r="D918" s="96"/>
      <c r="E918" s="96"/>
      <c r="F918" s="96" t="s">
        <v>432</v>
      </c>
      <c r="G918" s="96"/>
      <c r="H918" s="96"/>
      <c r="I918" s="96"/>
      <c r="J918" s="83">
        <v>1.8933</v>
      </c>
    </row>
    <row r="919" spans="1:10" s="58" customFormat="1" ht="25.5" x14ac:dyDescent="0.2">
      <c r="A919" s="79"/>
      <c r="B919" s="79"/>
      <c r="C919" s="79"/>
      <c r="D919" s="79"/>
      <c r="E919" s="79" t="s">
        <v>264</v>
      </c>
      <c r="F919" s="78">
        <v>0.67249392726260615</v>
      </c>
      <c r="G919" s="79" t="s">
        <v>263</v>
      </c>
      <c r="H919" s="78">
        <v>0.78</v>
      </c>
      <c r="I919" s="79" t="s">
        <v>262</v>
      </c>
      <c r="J919" s="78">
        <v>1.449695159</v>
      </c>
    </row>
    <row r="920" spans="1:10" s="58" customFormat="1" ht="15" customHeight="1" thickBot="1" x14ac:dyDescent="0.25">
      <c r="A920" s="79"/>
      <c r="B920" s="79"/>
      <c r="C920" s="79"/>
      <c r="D920" s="79"/>
      <c r="E920" s="79" t="s">
        <v>261</v>
      </c>
      <c r="F920" s="78">
        <v>3.99</v>
      </c>
      <c r="G920" s="79"/>
      <c r="H920" s="101" t="s">
        <v>260</v>
      </c>
      <c r="I920" s="101"/>
      <c r="J920" s="78">
        <v>23.28</v>
      </c>
    </row>
    <row r="921" spans="1:10" s="58" customFormat="1" ht="15" thickTop="1" x14ac:dyDescent="0.2">
      <c r="A921" s="80"/>
      <c r="B921" s="80"/>
      <c r="C921" s="80"/>
      <c r="D921" s="80"/>
      <c r="E921" s="80"/>
      <c r="F921" s="80"/>
      <c r="G921" s="80"/>
      <c r="H921" s="80"/>
      <c r="I921" s="80"/>
      <c r="J921" s="80"/>
    </row>
    <row r="922" spans="1:10" s="58" customFormat="1" ht="25.5" customHeight="1" x14ac:dyDescent="0.2">
      <c r="A922" s="70"/>
      <c r="B922" s="81" t="s">
        <v>8</v>
      </c>
      <c r="C922" s="70" t="s">
        <v>9</v>
      </c>
      <c r="D922" s="70" t="s">
        <v>10</v>
      </c>
      <c r="E922" s="104" t="s">
        <v>280</v>
      </c>
      <c r="F922" s="104"/>
      <c r="G922" s="82" t="s">
        <v>11</v>
      </c>
      <c r="H922" s="81" t="s">
        <v>12</v>
      </c>
      <c r="I922" s="81" t="s">
        <v>13</v>
      </c>
      <c r="J922" s="81" t="s">
        <v>15</v>
      </c>
    </row>
    <row r="923" spans="1:10" s="58" customFormat="1" ht="25.5" customHeight="1" x14ac:dyDescent="0.2">
      <c r="A923" s="71" t="s">
        <v>279</v>
      </c>
      <c r="B923" s="62" t="s">
        <v>542</v>
      </c>
      <c r="C923" s="71" t="s">
        <v>30</v>
      </c>
      <c r="D923" s="71" t="s">
        <v>426</v>
      </c>
      <c r="E923" s="102" t="s">
        <v>313</v>
      </c>
      <c r="F923" s="102"/>
      <c r="G923" s="63" t="s">
        <v>234</v>
      </c>
      <c r="H923" s="72">
        <v>1</v>
      </c>
      <c r="I923" s="64">
        <v>22.03</v>
      </c>
      <c r="J923" s="64">
        <v>22.03</v>
      </c>
    </row>
    <row r="924" spans="1:10" s="58" customFormat="1" ht="15" customHeight="1" x14ac:dyDescent="0.2">
      <c r="A924" s="104" t="s">
        <v>311</v>
      </c>
      <c r="B924" s="103" t="s">
        <v>8</v>
      </c>
      <c r="C924" s="104" t="s">
        <v>9</v>
      </c>
      <c r="D924" s="104" t="s">
        <v>310</v>
      </c>
      <c r="E924" s="103" t="s">
        <v>309</v>
      </c>
      <c r="F924" s="105" t="s">
        <v>308</v>
      </c>
      <c r="G924" s="103"/>
      <c r="H924" s="105" t="s">
        <v>307</v>
      </c>
      <c r="I924" s="103"/>
      <c r="J924" s="103" t="s">
        <v>306</v>
      </c>
    </row>
    <row r="925" spans="1:10" s="58" customFormat="1" ht="15" customHeight="1" x14ac:dyDescent="0.2">
      <c r="A925" s="103"/>
      <c r="B925" s="103"/>
      <c r="C925" s="103"/>
      <c r="D925" s="103"/>
      <c r="E925" s="103"/>
      <c r="F925" s="81" t="s">
        <v>305</v>
      </c>
      <c r="G925" s="81" t="s">
        <v>304</v>
      </c>
      <c r="H925" s="81" t="s">
        <v>305</v>
      </c>
      <c r="I925" s="81" t="s">
        <v>304</v>
      </c>
      <c r="J925" s="103"/>
    </row>
    <row r="926" spans="1:10" s="58" customFormat="1" x14ac:dyDescent="0.2">
      <c r="A926" s="74" t="s">
        <v>269</v>
      </c>
      <c r="B926" s="73" t="s">
        <v>303</v>
      </c>
      <c r="C926" s="74" t="s">
        <v>30</v>
      </c>
      <c r="D926" s="74" t="s">
        <v>302</v>
      </c>
      <c r="E926" s="76">
        <v>1</v>
      </c>
      <c r="F926" s="77">
        <v>1</v>
      </c>
      <c r="G926" s="77">
        <v>0</v>
      </c>
      <c r="H926" s="84">
        <v>150.43379999999999</v>
      </c>
      <c r="I926" s="84">
        <v>48.5227</v>
      </c>
      <c r="J926" s="84">
        <v>150.43379999999999</v>
      </c>
    </row>
    <row r="927" spans="1:10" s="58" customFormat="1" ht="14.25" customHeight="1" x14ac:dyDescent="0.2">
      <c r="A927" s="96"/>
      <c r="B927" s="96"/>
      <c r="C927" s="96"/>
      <c r="D927" s="96"/>
      <c r="E927" s="96"/>
      <c r="F927" s="96" t="s">
        <v>301</v>
      </c>
      <c r="G927" s="96"/>
      <c r="H927" s="96"/>
      <c r="I927" s="96"/>
      <c r="J927" s="83">
        <v>150.43379999999999</v>
      </c>
    </row>
    <row r="928" spans="1:10" s="58" customFormat="1" ht="14.25" customHeight="1" x14ac:dyDescent="0.2">
      <c r="A928" s="96"/>
      <c r="B928" s="96"/>
      <c r="C928" s="96"/>
      <c r="D928" s="96"/>
      <c r="E928" s="96"/>
      <c r="F928" s="96" t="s">
        <v>300</v>
      </c>
      <c r="G928" s="96"/>
      <c r="H928" s="96"/>
      <c r="I928" s="96"/>
      <c r="J928" s="83">
        <v>150.43379999999999</v>
      </c>
    </row>
    <row r="929" spans="1:10" s="58" customFormat="1" ht="25.5" customHeight="1" x14ac:dyDescent="0.2">
      <c r="A929" s="96"/>
      <c r="B929" s="96"/>
      <c r="C929" s="96"/>
      <c r="D929" s="96"/>
      <c r="E929" s="96"/>
      <c r="F929" s="96" t="s">
        <v>299</v>
      </c>
      <c r="G929" s="96"/>
      <c r="H929" s="96"/>
      <c r="I929" s="96"/>
      <c r="J929" s="83">
        <v>0</v>
      </c>
    </row>
    <row r="930" spans="1:10" s="58" customFormat="1" ht="14.25" customHeight="1" x14ac:dyDescent="0.2">
      <c r="A930" s="96"/>
      <c r="B930" s="96"/>
      <c r="C930" s="96"/>
      <c r="D930" s="96"/>
      <c r="E930" s="96"/>
      <c r="F930" s="96" t="s">
        <v>298</v>
      </c>
      <c r="G930" s="96"/>
      <c r="H930" s="96"/>
      <c r="I930" s="96"/>
      <c r="J930" s="83">
        <v>0</v>
      </c>
    </row>
    <row r="931" spans="1:10" s="58" customFormat="1" ht="14.25" customHeight="1" x14ac:dyDescent="0.2">
      <c r="A931" s="96"/>
      <c r="B931" s="96"/>
      <c r="C931" s="96"/>
      <c r="D931" s="96"/>
      <c r="E931" s="96"/>
      <c r="F931" s="96" t="s">
        <v>297</v>
      </c>
      <c r="G931" s="96"/>
      <c r="H931" s="96"/>
      <c r="I931" s="96"/>
      <c r="J931" s="83">
        <v>12.34</v>
      </c>
    </row>
    <row r="932" spans="1:10" s="58" customFormat="1" ht="14.25" customHeight="1" x14ac:dyDescent="0.2">
      <c r="A932" s="96"/>
      <c r="B932" s="96"/>
      <c r="C932" s="96"/>
      <c r="D932" s="96"/>
      <c r="E932" s="96"/>
      <c r="F932" s="96" t="s">
        <v>296</v>
      </c>
      <c r="G932" s="96"/>
      <c r="H932" s="96"/>
      <c r="I932" s="96"/>
      <c r="J932" s="83">
        <v>12.1907</v>
      </c>
    </row>
    <row r="933" spans="1:10" s="58" customFormat="1" ht="15" customHeight="1" x14ac:dyDescent="0.2">
      <c r="A933" s="70" t="s">
        <v>436</v>
      </c>
      <c r="B933" s="81" t="s">
        <v>9</v>
      </c>
      <c r="C933" s="70" t="s">
        <v>8</v>
      </c>
      <c r="D933" s="70" t="s">
        <v>435</v>
      </c>
      <c r="E933" s="81" t="s">
        <v>309</v>
      </c>
      <c r="F933" s="81" t="s">
        <v>423</v>
      </c>
      <c r="G933" s="103" t="s">
        <v>429</v>
      </c>
      <c r="H933" s="103"/>
      <c r="I933" s="103"/>
      <c r="J933" s="81" t="s">
        <v>306</v>
      </c>
    </row>
    <row r="934" spans="1:10" s="58" customFormat="1" ht="25.5" x14ac:dyDescent="0.2">
      <c r="A934" s="74" t="s">
        <v>434</v>
      </c>
      <c r="B934" s="73" t="s">
        <v>23</v>
      </c>
      <c r="C934" s="74">
        <v>88316</v>
      </c>
      <c r="D934" s="74" t="s">
        <v>382</v>
      </c>
      <c r="E934" s="76">
        <v>0.48622369999999998</v>
      </c>
      <c r="F934" s="75" t="s">
        <v>125</v>
      </c>
      <c r="G934" s="106">
        <v>20.23</v>
      </c>
      <c r="H934" s="106"/>
      <c r="I934" s="100"/>
      <c r="J934" s="84">
        <v>9.8362999999999996</v>
      </c>
    </row>
    <row r="935" spans="1:10" s="58" customFormat="1" ht="15" customHeight="1" x14ac:dyDescent="0.2">
      <c r="A935" s="96"/>
      <c r="B935" s="96"/>
      <c r="C935" s="96"/>
      <c r="D935" s="96"/>
      <c r="E935" s="96"/>
      <c r="F935" s="96" t="s">
        <v>432</v>
      </c>
      <c r="G935" s="96"/>
      <c r="H935" s="96"/>
      <c r="I935" s="96"/>
      <c r="J935" s="83">
        <v>9.8362999999999996</v>
      </c>
    </row>
    <row r="936" spans="1:10" s="58" customFormat="1" ht="25.5" x14ac:dyDescent="0.2">
      <c r="A936" s="79"/>
      <c r="B936" s="79"/>
      <c r="C936" s="79"/>
      <c r="D936" s="79"/>
      <c r="E936" s="79" t="s">
        <v>264</v>
      </c>
      <c r="F936" s="78">
        <v>3.4938094818388459</v>
      </c>
      <c r="G936" s="79" t="s">
        <v>263</v>
      </c>
      <c r="H936" s="78">
        <v>4.04</v>
      </c>
      <c r="I936" s="79" t="s">
        <v>262</v>
      </c>
      <c r="J936" s="78">
        <v>7.5316051130000004</v>
      </c>
    </row>
    <row r="937" spans="1:10" s="58" customFormat="1" ht="15" customHeight="1" thickBot="1" x14ac:dyDescent="0.25">
      <c r="A937" s="79"/>
      <c r="B937" s="79"/>
      <c r="C937" s="79"/>
      <c r="D937" s="79"/>
      <c r="E937" s="79" t="s">
        <v>261</v>
      </c>
      <c r="F937" s="78">
        <v>4.5599999999999996</v>
      </c>
      <c r="G937" s="79"/>
      <c r="H937" s="101" t="s">
        <v>260</v>
      </c>
      <c r="I937" s="101"/>
      <c r="J937" s="78">
        <v>26.59</v>
      </c>
    </row>
    <row r="938" spans="1:10" s="58" customFormat="1" ht="14.25" customHeight="1" thickTop="1" x14ac:dyDescent="0.2">
      <c r="A938" s="80"/>
      <c r="B938" s="80"/>
      <c r="C938" s="80"/>
      <c r="D938" s="80"/>
      <c r="E938" s="80"/>
      <c r="F938" s="80"/>
      <c r="G938" s="80"/>
      <c r="H938" s="80"/>
      <c r="I938" s="80"/>
      <c r="J938" s="80"/>
    </row>
    <row r="939" spans="1:10" s="58" customFormat="1" ht="15" x14ac:dyDescent="0.2">
      <c r="A939" s="70"/>
      <c r="B939" s="81" t="s">
        <v>8</v>
      </c>
      <c r="C939" s="70" t="s">
        <v>9</v>
      </c>
      <c r="D939" s="70" t="s">
        <v>10</v>
      </c>
      <c r="E939" s="104" t="s">
        <v>280</v>
      </c>
      <c r="F939" s="104"/>
      <c r="G939" s="82" t="s">
        <v>11</v>
      </c>
      <c r="H939" s="81" t="s">
        <v>12</v>
      </c>
      <c r="I939" s="81" t="s">
        <v>13</v>
      </c>
      <c r="J939" s="81" t="s">
        <v>15</v>
      </c>
    </row>
    <row r="940" spans="1:10" s="58" customFormat="1" ht="25.5" x14ac:dyDescent="0.2">
      <c r="A940" s="71" t="s">
        <v>279</v>
      </c>
      <c r="B940" s="62" t="s">
        <v>541</v>
      </c>
      <c r="C940" s="71" t="s">
        <v>34</v>
      </c>
      <c r="D940" s="71" t="s">
        <v>540</v>
      </c>
      <c r="E940" s="102" t="s">
        <v>390</v>
      </c>
      <c r="F940" s="102"/>
      <c r="G940" s="63" t="s">
        <v>25</v>
      </c>
      <c r="H940" s="72">
        <v>1</v>
      </c>
      <c r="I940" s="64">
        <v>6.77</v>
      </c>
      <c r="J940" s="64">
        <v>6.77</v>
      </c>
    </row>
    <row r="941" spans="1:10" s="58" customFormat="1" ht="25.5" x14ac:dyDescent="0.2">
      <c r="A941" s="74" t="s">
        <v>275</v>
      </c>
      <c r="B941" s="73" t="s">
        <v>510</v>
      </c>
      <c r="C941" s="74" t="s">
        <v>34</v>
      </c>
      <c r="D941" s="74" t="s">
        <v>509</v>
      </c>
      <c r="E941" s="100" t="s">
        <v>387</v>
      </c>
      <c r="F941" s="100"/>
      <c r="G941" s="75" t="s">
        <v>58</v>
      </c>
      <c r="H941" s="76">
        <v>5.0000000000000001E-3</v>
      </c>
      <c r="I941" s="77">
        <v>364.83</v>
      </c>
      <c r="J941" s="77">
        <v>1.82</v>
      </c>
    </row>
    <row r="942" spans="1:10" s="58" customFormat="1" ht="15" customHeight="1" x14ac:dyDescent="0.2">
      <c r="A942" s="74" t="s">
        <v>275</v>
      </c>
      <c r="B942" s="73" t="s">
        <v>383</v>
      </c>
      <c r="C942" s="74" t="s">
        <v>23</v>
      </c>
      <c r="D942" s="74" t="s">
        <v>382</v>
      </c>
      <c r="E942" s="100" t="s">
        <v>343</v>
      </c>
      <c r="F942" s="100"/>
      <c r="G942" s="75" t="s">
        <v>125</v>
      </c>
      <c r="H942" s="76">
        <v>0.1</v>
      </c>
      <c r="I942" s="77">
        <v>20.23</v>
      </c>
      <c r="J942" s="77">
        <v>2.02</v>
      </c>
    </row>
    <row r="943" spans="1:10" s="58" customFormat="1" ht="25.5" customHeight="1" x14ac:dyDescent="0.2">
      <c r="A943" s="74" t="s">
        <v>275</v>
      </c>
      <c r="B943" s="73" t="s">
        <v>925</v>
      </c>
      <c r="C943" s="74" t="s">
        <v>23</v>
      </c>
      <c r="D943" s="74" t="s">
        <v>926</v>
      </c>
      <c r="E943" s="100" t="s">
        <v>343</v>
      </c>
      <c r="F943" s="100"/>
      <c r="G943" s="75" t="s">
        <v>125</v>
      </c>
      <c r="H943" s="76">
        <v>0.1</v>
      </c>
      <c r="I943" s="77">
        <v>29.33</v>
      </c>
      <c r="J943" s="77">
        <v>2.93</v>
      </c>
    </row>
    <row r="944" spans="1:10" s="58" customFormat="1" ht="25.5" x14ac:dyDescent="0.2">
      <c r="A944" s="79"/>
      <c r="B944" s="79"/>
      <c r="C944" s="79"/>
      <c r="D944" s="79"/>
      <c r="E944" s="79" t="s">
        <v>264</v>
      </c>
      <c r="F944" s="78">
        <v>1.9900728301711741</v>
      </c>
      <c r="G944" s="79" t="s">
        <v>263</v>
      </c>
      <c r="H944" s="78">
        <v>2.2999999999999998</v>
      </c>
      <c r="I944" s="79" t="s">
        <v>262</v>
      </c>
      <c r="J944" s="78">
        <v>4.29</v>
      </c>
    </row>
    <row r="945" spans="1:10" s="58" customFormat="1" ht="15" customHeight="1" thickBot="1" x14ac:dyDescent="0.25">
      <c r="A945" s="79"/>
      <c r="B945" s="79"/>
      <c r="C945" s="79"/>
      <c r="D945" s="79"/>
      <c r="E945" s="79" t="s">
        <v>261</v>
      </c>
      <c r="F945" s="78">
        <v>1.4</v>
      </c>
      <c r="G945" s="79"/>
      <c r="H945" s="101" t="s">
        <v>260</v>
      </c>
      <c r="I945" s="101"/>
      <c r="J945" s="78">
        <v>8.17</v>
      </c>
    </row>
    <row r="946" spans="1:10" s="58" customFormat="1" ht="15" thickTop="1" x14ac:dyDescent="0.2">
      <c r="A946" s="80"/>
      <c r="B946" s="80"/>
      <c r="C946" s="80"/>
      <c r="D946" s="80"/>
      <c r="E946" s="80"/>
      <c r="F946" s="80"/>
      <c r="G946" s="80"/>
      <c r="H946" s="80"/>
      <c r="I946" s="80"/>
      <c r="J946" s="80"/>
    </row>
    <row r="947" spans="1:10" s="58" customFormat="1" ht="15" x14ac:dyDescent="0.2">
      <c r="A947" s="70"/>
      <c r="B947" s="81" t="s">
        <v>8</v>
      </c>
      <c r="C947" s="70" t="s">
        <v>9</v>
      </c>
      <c r="D947" s="70" t="s">
        <v>10</v>
      </c>
      <c r="E947" s="104" t="s">
        <v>280</v>
      </c>
      <c r="F947" s="104"/>
      <c r="G947" s="82" t="s">
        <v>11</v>
      </c>
      <c r="H947" s="81" t="s">
        <v>12</v>
      </c>
      <c r="I947" s="81" t="s">
        <v>13</v>
      </c>
      <c r="J947" s="81" t="s">
        <v>15</v>
      </c>
    </row>
    <row r="948" spans="1:10" s="58" customFormat="1" ht="25.5" x14ac:dyDescent="0.2">
      <c r="A948" s="71" t="s">
        <v>279</v>
      </c>
      <c r="B948" s="62" t="s">
        <v>537</v>
      </c>
      <c r="C948" s="71" t="s">
        <v>34</v>
      </c>
      <c r="D948" s="71" t="s">
        <v>536</v>
      </c>
      <c r="E948" s="102" t="s">
        <v>485</v>
      </c>
      <c r="F948" s="102"/>
      <c r="G948" s="63" t="s">
        <v>58</v>
      </c>
      <c r="H948" s="72">
        <v>1</v>
      </c>
      <c r="I948" s="64">
        <v>369.18</v>
      </c>
      <c r="J948" s="64">
        <v>369.18</v>
      </c>
    </row>
    <row r="949" spans="1:10" s="58" customFormat="1" ht="15" customHeight="1" x14ac:dyDescent="0.2">
      <c r="A949" s="74" t="s">
        <v>275</v>
      </c>
      <c r="B949" s="73" t="s">
        <v>383</v>
      </c>
      <c r="C949" s="74" t="s">
        <v>23</v>
      </c>
      <c r="D949" s="74" t="s">
        <v>382</v>
      </c>
      <c r="E949" s="100" t="s">
        <v>343</v>
      </c>
      <c r="F949" s="100"/>
      <c r="G949" s="75" t="s">
        <v>125</v>
      </c>
      <c r="H949" s="76">
        <v>6</v>
      </c>
      <c r="I949" s="77">
        <v>20.23</v>
      </c>
      <c r="J949" s="77">
        <v>121.38</v>
      </c>
    </row>
    <row r="950" spans="1:10" s="58" customFormat="1" ht="25.5" x14ac:dyDescent="0.2">
      <c r="A950" s="74" t="s">
        <v>269</v>
      </c>
      <c r="B950" s="73" t="s">
        <v>929</v>
      </c>
      <c r="C950" s="74" t="s">
        <v>23</v>
      </c>
      <c r="D950" s="74" t="s">
        <v>930</v>
      </c>
      <c r="E950" s="100" t="s">
        <v>266</v>
      </c>
      <c r="F950" s="100"/>
      <c r="G950" s="75" t="s">
        <v>58</v>
      </c>
      <c r="H950" s="76">
        <v>0.94299999999999995</v>
      </c>
      <c r="I950" s="77">
        <v>82.33</v>
      </c>
      <c r="J950" s="77">
        <v>77.63</v>
      </c>
    </row>
    <row r="951" spans="1:10" s="58" customFormat="1" x14ac:dyDescent="0.2">
      <c r="A951" s="74" t="s">
        <v>269</v>
      </c>
      <c r="B951" s="73" t="s">
        <v>599</v>
      </c>
      <c r="C951" s="74" t="s">
        <v>23</v>
      </c>
      <c r="D951" s="74" t="s">
        <v>598</v>
      </c>
      <c r="E951" s="100" t="s">
        <v>266</v>
      </c>
      <c r="F951" s="100"/>
      <c r="G951" s="75" t="s">
        <v>88</v>
      </c>
      <c r="H951" s="76">
        <v>255</v>
      </c>
      <c r="I951" s="77">
        <v>0.45</v>
      </c>
      <c r="J951" s="77">
        <v>114.75</v>
      </c>
    </row>
    <row r="952" spans="1:10" s="58" customFormat="1" ht="25.5" x14ac:dyDescent="0.2">
      <c r="A952" s="74" t="s">
        <v>269</v>
      </c>
      <c r="B952" s="73" t="s">
        <v>951</v>
      </c>
      <c r="C952" s="74" t="s">
        <v>23</v>
      </c>
      <c r="D952" s="74" t="s">
        <v>952</v>
      </c>
      <c r="E952" s="100" t="s">
        <v>266</v>
      </c>
      <c r="F952" s="100"/>
      <c r="G952" s="75" t="s">
        <v>58</v>
      </c>
      <c r="H952" s="76">
        <v>0.627</v>
      </c>
      <c r="I952" s="77">
        <v>67.8</v>
      </c>
      <c r="J952" s="77">
        <v>42.51</v>
      </c>
    </row>
    <row r="953" spans="1:10" s="58" customFormat="1" ht="25.5" customHeight="1" x14ac:dyDescent="0.2">
      <c r="A953" s="74" t="s">
        <v>269</v>
      </c>
      <c r="B953" s="73" t="s">
        <v>597</v>
      </c>
      <c r="C953" s="74" t="s">
        <v>23</v>
      </c>
      <c r="D953" s="74" t="s">
        <v>596</v>
      </c>
      <c r="E953" s="100" t="s">
        <v>266</v>
      </c>
      <c r="F953" s="100"/>
      <c r="G953" s="75" t="s">
        <v>58</v>
      </c>
      <c r="H953" s="76">
        <v>0.20899999999999999</v>
      </c>
      <c r="I953" s="77">
        <v>61.8</v>
      </c>
      <c r="J953" s="77">
        <v>12.91</v>
      </c>
    </row>
    <row r="954" spans="1:10" s="58" customFormat="1" ht="25.5" x14ac:dyDescent="0.2">
      <c r="A954" s="79"/>
      <c r="B954" s="79"/>
      <c r="C954" s="79"/>
      <c r="D954" s="79"/>
      <c r="E954" s="79" t="s">
        <v>264</v>
      </c>
      <c r="F954" s="78">
        <v>43.113605800000002</v>
      </c>
      <c r="G954" s="79" t="s">
        <v>263</v>
      </c>
      <c r="H954" s="78">
        <v>49.83</v>
      </c>
      <c r="I954" s="79" t="s">
        <v>262</v>
      </c>
      <c r="J954" s="78">
        <v>92.94</v>
      </c>
    </row>
    <row r="955" spans="1:10" s="58" customFormat="1" ht="15" customHeight="1" thickBot="1" x14ac:dyDescent="0.25">
      <c r="A955" s="79"/>
      <c r="B955" s="79"/>
      <c r="C955" s="79"/>
      <c r="D955" s="79"/>
      <c r="E955" s="79" t="s">
        <v>261</v>
      </c>
      <c r="F955" s="78">
        <v>76.53</v>
      </c>
      <c r="G955" s="79"/>
      <c r="H955" s="101" t="s">
        <v>260</v>
      </c>
      <c r="I955" s="101"/>
      <c r="J955" s="78">
        <v>445.71</v>
      </c>
    </row>
    <row r="956" spans="1:10" s="58" customFormat="1" ht="15" thickTop="1" x14ac:dyDescent="0.2">
      <c r="A956" s="80"/>
      <c r="B956" s="80"/>
      <c r="C956" s="80"/>
      <c r="D956" s="80"/>
      <c r="E956" s="80"/>
      <c r="F956" s="80"/>
      <c r="G956" s="80"/>
      <c r="H956" s="80"/>
      <c r="I956" s="80"/>
      <c r="J956" s="80"/>
    </row>
    <row r="957" spans="1:10" s="58" customFormat="1" ht="15" x14ac:dyDescent="0.2">
      <c r="A957" s="70"/>
      <c r="B957" s="81" t="s">
        <v>8</v>
      </c>
      <c r="C957" s="70" t="s">
        <v>9</v>
      </c>
      <c r="D957" s="70" t="s">
        <v>10</v>
      </c>
      <c r="E957" s="104" t="s">
        <v>280</v>
      </c>
      <c r="F957" s="104"/>
      <c r="G957" s="82" t="s">
        <v>11</v>
      </c>
      <c r="H957" s="81" t="s">
        <v>12</v>
      </c>
      <c r="I957" s="81" t="s">
        <v>13</v>
      </c>
      <c r="J957" s="81" t="s">
        <v>15</v>
      </c>
    </row>
    <row r="958" spans="1:10" s="58" customFormat="1" ht="14.25" customHeight="1" x14ac:dyDescent="0.2">
      <c r="A958" s="71" t="s">
        <v>279</v>
      </c>
      <c r="B958" s="62" t="s">
        <v>539</v>
      </c>
      <c r="C958" s="71" t="s">
        <v>34</v>
      </c>
      <c r="D958" s="71" t="s">
        <v>538</v>
      </c>
      <c r="E958" s="102" t="s">
        <v>350</v>
      </c>
      <c r="F958" s="102"/>
      <c r="G958" s="63" t="s">
        <v>58</v>
      </c>
      <c r="H958" s="72">
        <v>1</v>
      </c>
      <c r="I958" s="64">
        <v>428.16</v>
      </c>
      <c r="J958" s="64">
        <v>428.16</v>
      </c>
    </row>
    <row r="959" spans="1:10" s="58" customFormat="1" ht="15" customHeight="1" x14ac:dyDescent="0.2">
      <c r="A959" s="74" t="s">
        <v>275</v>
      </c>
      <c r="B959" s="73" t="s">
        <v>537</v>
      </c>
      <c r="C959" s="74" t="s">
        <v>34</v>
      </c>
      <c r="D959" s="74" t="s">
        <v>536</v>
      </c>
      <c r="E959" s="100" t="s">
        <v>485</v>
      </c>
      <c r="F959" s="100"/>
      <c r="G959" s="75" t="s">
        <v>58</v>
      </c>
      <c r="H959" s="76">
        <v>1</v>
      </c>
      <c r="I959" s="77">
        <v>369.18</v>
      </c>
      <c r="J959" s="77">
        <v>369.18</v>
      </c>
    </row>
    <row r="960" spans="1:10" s="58" customFormat="1" ht="25.5" x14ac:dyDescent="0.2">
      <c r="A960" s="74" t="s">
        <v>275</v>
      </c>
      <c r="B960" s="73" t="s">
        <v>489</v>
      </c>
      <c r="C960" s="74" t="s">
        <v>34</v>
      </c>
      <c r="D960" s="74" t="s">
        <v>488</v>
      </c>
      <c r="E960" s="100" t="s">
        <v>485</v>
      </c>
      <c r="F960" s="100"/>
      <c r="G960" s="75" t="s">
        <v>58</v>
      </c>
      <c r="H960" s="76">
        <v>1</v>
      </c>
      <c r="I960" s="77">
        <v>58.98</v>
      </c>
      <c r="J960" s="77">
        <v>58.98</v>
      </c>
    </row>
    <row r="961" spans="1:10" s="58" customFormat="1" ht="25.5" x14ac:dyDescent="0.2">
      <c r="A961" s="79"/>
      <c r="B961" s="79"/>
      <c r="C961" s="79"/>
      <c r="D961" s="79"/>
      <c r="E961" s="79" t="s">
        <v>264</v>
      </c>
      <c r="F961" s="78">
        <v>64.934824000000006</v>
      </c>
      <c r="G961" s="79" t="s">
        <v>263</v>
      </c>
      <c r="H961" s="78">
        <v>75.05</v>
      </c>
      <c r="I961" s="79" t="s">
        <v>262</v>
      </c>
      <c r="J961" s="78">
        <v>139.97999999999999</v>
      </c>
    </row>
    <row r="962" spans="1:10" s="58" customFormat="1" ht="25.5" customHeight="1" thickBot="1" x14ac:dyDescent="0.25">
      <c r="A962" s="79"/>
      <c r="B962" s="79"/>
      <c r="C962" s="79"/>
      <c r="D962" s="79"/>
      <c r="E962" s="79" t="s">
        <v>261</v>
      </c>
      <c r="F962" s="78">
        <v>88.75</v>
      </c>
      <c r="G962" s="79"/>
      <c r="H962" s="101" t="s">
        <v>260</v>
      </c>
      <c r="I962" s="101"/>
      <c r="J962" s="78">
        <v>516.91</v>
      </c>
    </row>
    <row r="963" spans="1:10" s="58" customFormat="1" ht="15" thickTop="1" x14ac:dyDescent="0.2">
      <c r="A963" s="80"/>
      <c r="B963" s="80"/>
      <c r="C963" s="80"/>
      <c r="D963" s="80"/>
      <c r="E963" s="80"/>
      <c r="F963" s="80"/>
      <c r="G963" s="80"/>
      <c r="H963" s="80"/>
      <c r="I963" s="80"/>
      <c r="J963" s="80"/>
    </row>
    <row r="964" spans="1:10" s="58" customFormat="1" ht="15" x14ac:dyDescent="0.2">
      <c r="A964" s="70"/>
      <c r="B964" s="81" t="s">
        <v>8</v>
      </c>
      <c r="C964" s="70" t="s">
        <v>9</v>
      </c>
      <c r="D964" s="70" t="s">
        <v>10</v>
      </c>
      <c r="E964" s="104" t="s">
        <v>280</v>
      </c>
      <c r="F964" s="104"/>
      <c r="G964" s="82" t="s">
        <v>11</v>
      </c>
      <c r="H964" s="81" t="s">
        <v>12</v>
      </c>
      <c r="I964" s="81" t="s">
        <v>13</v>
      </c>
      <c r="J964" s="81" t="s">
        <v>15</v>
      </c>
    </row>
    <row r="965" spans="1:10" s="58" customFormat="1" x14ac:dyDescent="0.2">
      <c r="A965" s="71" t="s">
        <v>279</v>
      </c>
      <c r="B965" s="62" t="s">
        <v>535</v>
      </c>
      <c r="C965" s="71" t="s">
        <v>34</v>
      </c>
      <c r="D965" s="71" t="s">
        <v>534</v>
      </c>
      <c r="E965" s="102" t="s">
        <v>485</v>
      </c>
      <c r="F965" s="102"/>
      <c r="G965" s="63" t="s">
        <v>58</v>
      </c>
      <c r="H965" s="72">
        <v>1</v>
      </c>
      <c r="I965" s="64">
        <v>442.79</v>
      </c>
      <c r="J965" s="64">
        <v>442.79</v>
      </c>
    </row>
    <row r="966" spans="1:10" s="58" customFormat="1" ht="25.5" x14ac:dyDescent="0.2">
      <c r="A966" s="74" t="s">
        <v>275</v>
      </c>
      <c r="B966" s="73" t="s">
        <v>533</v>
      </c>
      <c r="C966" s="74" t="s">
        <v>34</v>
      </c>
      <c r="D966" s="74" t="s">
        <v>532</v>
      </c>
      <c r="E966" s="100" t="s">
        <v>485</v>
      </c>
      <c r="F966" s="100"/>
      <c r="G966" s="75" t="s">
        <v>58</v>
      </c>
      <c r="H966" s="76">
        <v>1</v>
      </c>
      <c r="I966" s="77">
        <v>383.81</v>
      </c>
      <c r="J966" s="77">
        <v>383.81</v>
      </c>
    </row>
    <row r="967" spans="1:10" s="58" customFormat="1" ht="15" customHeight="1" x14ac:dyDescent="0.2">
      <c r="A967" s="74" t="s">
        <v>275</v>
      </c>
      <c r="B967" s="73" t="s">
        <v>489</v>
      </c>
      <c r="C967" s="74" t="s">
        <v>34</v>
      </c>
      <c r="D967" s="74" t="s">
        <v>488</v>
      </c>
      <c r="E967" s="100" t="s">
        <v>485</v>
      </c>
      <c r="F967" s="100"/>
      <c r="G967" s="75" t="s">
        <v>58</v>
      </c>
      <c r="H967" s="76">
        <v>1</v>
      </c>
      <c r="I967" s="77">
        <v>58.98</v>
      </c>
      <c r="J967" s="77">
        <v>58.98</v>
      </c>
    </row>
    <row r="968" spans="1:10" s="58" customFormat="1" ht="25.5" x14ac:dyDescent="0.2">
      <c r="A968" s="79"/>
      <c r="B968" s="79"/>
      <c r="C968" s="79"/>
      <c r="D968" s="79"/>
      <c r="E968" s="79" t="s">
        <v>264</v>
      </c>
      <c r="F968" s="78">
        <v>64.934824000000006</v>
      </c>
      <c r="G968" s="79" t="s">
        <v>263</v>
      </c>
      <c r="H968" s="78">
        <v>75.05</v>
      </c>
      <c r="I968" s="79" t="s">
        <v>262</v>
      </c>
      <c r="J968" s="78">
        <v>139.97999999999999</v>
      </c>
    </row>
    <row r="969" spans="1:10" s="58" customFormat="1" ht="15" customHeight="1" thickBot="1" x14ac:dyDescent="0.25">
      <c r="A969" s="79"/>
      <c r="B969" s="79"/>
      <c r="C969" s="79"/>
      <c r="D969" s="79"/>
      <c r="E969" s="79" t="s">
        <v>261</v>
      </c>
      <c r="F969" s="78">
        <v>91.79</v>
      </c>
      <c r="G969" s="79"/>
      <c r="H969" s="101" t="s">
        <v>260</v>
      </c>
      <c r="I969" s="101"/>
      <c r="J969" s="78">
        <v>534.58000000000004</v>
      </c>
    </row>
    <row r="970" spans="1:10" s="58" customFormat="1" ht="15" thickTop="1" x14ac:dyDescent="0.2">
      <c r="A970" s="80"/>
      <c r="B970" s="80"/>
      <c r="C970" s="80"/>
      <c r="D970" s="80"/>
      <c r="E970" s="80"/>
      <c r="F970" s="80"/>
      <c r="G970" s="80"/>
      <c r="H970" s="80"/>
      <c r="I970" s="80"/>
      <c r="J970" s="80"/>
    </row>
    <row r="971" spans="1:10" s="58" customFormat="1" ht="15" x14ac:dyDescent="0.2">
      <c r="A971" s="70"/>
      <c r="B971" s="81" t="s">
        <v>8</v>
      </c>
      <c r="C971" s="70" t="s">
        <v>9</v>
      </c>
      <c r="D971" s="70" t="s">
        <v>10</v>
      </c>
      <c r="E971" s="104" t="s">
        <v>280</v>
      </c>
      <c r="F971" s="104"/>
      <c r="G971" s="82" t="s">
        <v>11</v>
      </c>
      <c r="H971" s="81" t="s">
        <v>12</v>
      </c>
      <c r="I971" s="81" t="s">
        <v>13</v>
      </c>
      <c r="J971" s="81" t="s">
        <v>15</v>
      </c>
    </row>
    <row r="972" spans="1:10" s="58" customFormat="1" ht="25.5" x14ac:dyDescent="0.2">
      <c r="A972" s="71" t="s">
        <v>279</v>
      </c>
      <c r="B972" s="62" t="s">
        <v>533</v>
      </c>
      <c r="C972" s="71" t="s">
        <v>34</v>
      </c>
      <c r="D972" s="71" t="s">
        <v>532</v>
      </c>
      <c r="E972" s="102" t="s">
        <v>485</v>
      </c>
      <c r="F972" s="102"/>
      <c r="G972" s="63" t="s">
        <v>58</v>
      </c>
      <c r="H972" s="72">
        <v>1</v>
      </c>
      <c r="I972" s="64">
        <v>383.81</v>
      </c>
      <c r="J972" s="64">
        <v>383.81</v>
      </c>
    </row>
    <row r="973" spans="1:10" s="58" customFormat="1" ht="25.5" customHeight="1" x14ac:dyDescent="0.2">
      <c r="A973" s="74" t="s">
        <v>275</v>
      </c>
      <c r="B973" s="73" t="s">
        <v>383</v>
      </c>
      <c r="C973" s="74" t="s">
        <v>23</v>
      </c>
      <c r="D973" s="74" t="s">
        <v>382</v>
      </c>
      <c r="E973" s="100" t="s">
        <v>343</v>
      </c>
      <c r="F973" s="100"/>
      <c r="G973" s="75" t="s">
        <v>125</v>
      </c>
      <c r="H973" s="76">
        <v>6</v>
      </c>
      <c r="I973" s="77">
        <v>20.23</v>
      </c>
      <c r="J973" s="77">
        <v>121.38</v>
      </c>
    </row>
    <row r="974" spans="1:10" s="58" customFormat="1" ht="25.5" x14ac:dyDescent="0.2">
      <c r="A974" s="74" t="s">
        <v>269</v>
      </c>
      <c r="B974" s="73" t="s">
        <v>929</v>
      </c>
      <c r="C974" s="74" t="s">
        <v>23</v>
      </c>
      <c r="D974" s="74" t="s">
        <v>930</v>
      </c>
      <c r="E974" s="100" t="s">
        <v>266</v>
      </c>
      <c r="F974" s="100"/>
      <c r="G974" s="75" t="s">
        <v>58</v>
      </c>
      <c r="H974" s="76">
        <v>0.91300000000000003</v>
      </c>
      <c r="I974" s="77">
        <v>82.33</v>
      </c>
      <c r="J974" s="77">
        <v>75.16</v>
      </c>
    </row>
    <row r="975" spans="1:10" s="58" customFormat="1" ht="15" customHeight="1" x14ac:dyDescent="0.2">
      <c r="A975" s="74" t="s">
        <v>269</v>
      </c>
      <c r="B975" s="73" t="s">
        <v>599</v>
      </c>
      <c r="C975" s="74" t="s">
        <v>23</v>
      </c>
      <c r="D975" s="74" t="s">
        <v>598</v>
      </c>
      <c r="E975" s="100" t="s">
        <v>266</v>
      </c>
      <c r="F975" s="100"/>
      <c r="G975" s="75" t="s">
        <v>88</v>
      </c>
      <c r="H975" s="76">
        <v>293</v>
      </c>
      <c r="I975" s="77">
        <v>0.45</v>
      </c>
      <c r="J975" s="77">
        <v>131.85</v>
      </c>
    </row>
    <row r="976" spans="1:10" s="58" customFormat="1" ht="25.5" x14ac:dyDescent="0.2">
      <c r="A976" s="74" t="s">
        <v>269</v>
      </c>
      <c r="B976" s="73" t="s">
        <v>951</v>
      </c>
      <c r="C976" s="74" t="s">
        <v>23</v>
      </c>
      <c r="D976" s="74" t="s">
        <v>952</v>
      </c>
      <c r="E976" s="100" t="s">
        <v>266</v>
      </c>
      <c r="F976" s="100"/>
      <c r="G976" s="75" t="s">
        <v>58</v>
      </c>
      <c r="H976" s="76">
        <v>0.627</v>
      </c>
      <c r="I976" s="77">
        <v>67.8</v>
      </c>
      <c r="J976" s="77">
        <v>42.51</v>
      </c>
    </row>
    <row r="977" spans="1:10" s="58" customFormat="1" ht="25.5" x14ac:dyDescent="0.2">
      <c r="A977" s="74" t="s">
        <v>269</v>
      </c>
      <c r="B977" s="73" t="s">
        <v>597</v>
      </c>
      <c r="C977" s="74" t="s">
        <v>23</v>
      </c>
      <c r="D977" s="74" t="s">
        <v>596</v>
      </c>
      <c r="E977" s="100" t="s">
        <v>266</v>
      </c>
      <c r="F977" s="100"/>
      <c r="G977" s="75" t="s">
        <v>58</v>
      </c>
      <c r="H977" s="76">
        <v>0.20899999999999999</v>
      </c>
      <c r="I977" s="77">
        <v>61.8</v>
      </c>
      <c r="J977" s="77">
        <v>12.91</v>
      </c>
    </row>
    <row r="978" spans="1:10" s="58" customFormat="1" ht="14.25" customHeight="1" x14ac:dyDescent="0.2">
      <c r="A978" s="79"/>
      <c r="B978" s="79"/>
      <c r="C978" s="79"/>
      <c r="D978" s="79"/>
      <c r="E978" s="79" t="s">
        <v>264</v>
      </c>
      <c r="F978" s="78">
        <v>43.113605800000002</v>
      </c>
      <c r="G978" s="79" t="s">
        <v>263</v>
      </c>
      <c r="H978" s="78">
        <v>49.83</v>
      </c>
      <c r="I978" s="79" t="s">
        <v>262</v>
      </c>
      <c r="J978" s="78">
        <v>92.94</v>
      </c>
    </row>
    <row r="979" spans="1:10" s="58" customFormat="1" ht="25.5" customHeight="1" thickBot="1" x14ac:dyDescent="0.25">
      <c r="A979" s="79"/>
      <c r="B979" s="79"/>
      <c r="C979" s="79"/>
      <c r="D979" s="79"/>
      <c r="E979" s="79" t="s">
        <v>261</v>
      </c>
      <c r="F979" s="78">
        <v>79.56</v>
      </c>
      <c r="G979" s="79"/>
      <c r="H979" s="101" t="s">
        <v>260</v>
      </c>
      <c r="I979" s="101"/>
      <c r="J979" s="78">
        <v>463.37</v>
      </c>
    </row>
    <row r="980" spans="1:10" s="58" customFormat="1" ht="15" thickTop="1" x14ac:dyDescent="0.2">
      <c r="A980" s="80"/>
      <c r="B980" s="80"/>
      <c r="C980" s="80"/>
      <c r="D980" s="80"/>
      <c r="E980" s="80"/>
      <c r="F980" s="80"/>
      <c r="G980" s="80"/>
      <c r="H980" s="80"/>
      <c r="I980" s="80"/>
      <c r="J980" s="80"/>
    </row>
    <row r="981" spans="1:10" s="58" customFormat="1" ht="15" x14ac:dyDescent="0.2">
      <c r="A981" s="70"/>
      <c r="B981" s="81" t="s">
        <v>8</v>
      </c>
      <c r="C981" s="70" t="s">
        <v>9</v>
      </c>
      <c r="D981" s="70" t="s">
        <v>10</v>
      </c>
      <c r="E981" s="104" t="s">
        <v>280</v>
      </c>
      <c r="F981" s="104"/>
      <c r="G981" s="82" t="s">
        <v>11</v>
      </c>
      <c r="H981" s="81" t="s">
        <v>12</v>
      </c>
      <c r="I981" s="81" t="s">
        <v>13</v>
      </c>
      <c r="J981" s="81" t="s">
        <v>15</v>
      </c>
    </row>
    <row r="982" spans="1:10" s="58" customFormat="1" ht="25.5" customHeight="1" x14ac:dyDescent="0.2">
      <c r="A982" s="71" t="s">
        <v>279</v>
      </c>
      <c r="B982" s="62" t="s">
        <v>352</v>
      </c>
      <c r="C982" s="71" t="s">
        <v>34</v>
      </c>
      <c r="D982" s="71" t="s">
        <v>351</v>
      </c>
      <c r="E982" s="102" t="s">
        <v>350</v>
      </c>
      <c r="F982" s="102"/>
      <c r="G982" s="63" t="s">
        <v>58</v>
      </c>
      <c r="H982" s="72">
        <v>1</v>
      </c>
      <c r="I982" s="64">
        <v>335.98</v>
      </c>
      <c r="J982" s="64">
        <v>335.98</v>
      </c>
    </row>
    <row r="983" spans="1:10" s="58" customFormat="1" ht="25.5" x14ac:dyDescent="0.2">
      <c r="A983" s="74" t="s">
        <v>275</v>
      </c>
      <c r="B983" s="73" t="s">
        <v>487</v>
      </c>
      <c r="C983" s="74" t="s">
        <v>34</v>
      </c>
      <c r="D983" s="74" t="s">
        <v>486</v>
      </c>
      <c r="E983" s="100" t="s">
        <v>485</v>
      </c>
      <c r="F983" s="100"/>
      <c r="G983" s="75" t="s">
        <v>58</v>
      </c>
      <c r="H983" s="76">
        <v>1</v>
      </c>
      <c r="I983" s="77">
        <v>58.98</v>
      </c>
      <c r="J983" s="77">
        <v>58.98</v>
      </c>
    </row>
    <row r="984" spans="1:10" s="58" customFormat="1" ht="25.5" x14ac:dyDescent="0.2">
      <c r="A984" s="74" t="s">
        <v>269</v>
      </c>
      <c r="B984" s="73" t="s">
        <v>953</v>
      </c>
      <c r="C984" s="74" t="s">
        <v>23</v>
      </c>
      <c r="D984" s="74" t="s">
        <v>954</v>
      </c>
      <c r="E984" s="100" t="s">
        <v>458</v>
      </c>
      <c r="F984" s="100"/>
      <c r="G984" s="75" t="s">
        <v>58</v>
      </c>
      <c r="H984" s="76">
        <v>1</v>
      </c>
      <c r="I984" s="77">
        <v>34.35</v>
      </c>
      <c r="J984" s="77">
        <v>34.35</v>
      </c>
    </row>
    <row r="985" spans="1:10" s="58" customFormat="1" x14ac:dyDescent="0.2">
      <c r="A985" s="74" t="s">
        <v>269</v>
      </c>
      <c r="B985" s="73" t="s">
        <v>531</v>
      </c>
      <c r="C985" s="74" t="s">
        <v>34</v>
      </c>
      <c r="D985" s="74" t="s">
        <v>530</v>
      </c>
      <c r="E985" s="100" t="s">
        <v>266</v>
      </c>
      <c r="F985" s="100"/>
      <c r="G985" s="75" t="s">
        <v>58</v>
      </c>
      <c r="H985" s="76">
        <v>1</v>
      </c>
      <c r="I985" s="77">
        <v>242.65</v>
      </c>
      <c r="J985" s="77">
        <v>242.65</v>
      </c>
    </row>
    <row r="986" spans="1:10" s="58" customFormat="1" ht="15" customHeight="1" x14ac:dyDescent="0.2">
      <c r="A986" s="79"/>
      <c r="B986" s="79"/>
      <c r="C986" s="79"/>
      <c r="D986" s="79"/>
      <c r="E986" s="79" t="s">
        <v>264</v>
      </c>
      <c r="F986" s="78">
        <v>21.821218200000001</v>
      </c>
      <c r="G986" s="79" t="s">
        <v>263</v>
      </c>
      <c r="H986" s="78">
        <v>25.22</v>
      </c>
      <c r="I986" s="79" t="s">
        <v>262</v>
      </c>
      <c r="J986" s="78">
        <v>47.04</v>
      </c>
    </row>
    <row r="987" spans="1:10" s="58" customFormat="1" ht="15" customHeight="1" thickBot="1" x14ac:dyDescent="0.25">
      <c r="A987" s="79"/>
      <c r="B987" s="79"/>
      <c r="C987" s="79"/>
      <c r="D987" s="79"/>
      <c r="E987" s="79" t="s">
        <v>261</v>
      </c>
      <c r="F987" s="78">
        <v>69.64</v>
      </c>
      <c r="G987" s="79"/>
      <c r="H987" s="101" t="s">
        <v>260</v>
      </c>
      <c r="I987" s="101"/>
      <c r="J987" s="78">
        <v>405.62</v>
      </c>
    </row>
    <row r="988" spans="1:10" s="58" customFormat="1" ht="15" thickTop="1" x14ac:dyDescent="0.2">
      <c r="A988" s="80"/>
      <c r="B988" s="80"/>
      <c r="C988" s="80"/>
      <c r="D988" s="80"/>
      <c r="E988" s="80"/>
      <c r="F988" s="80"/>
      <c r="G988" s="80"/>
      <c r="H988" s="80"/>
      <c r="I988" s="80"/>
      <c r="J988" s="80"/>
    </row>
    <row r="989" spans="1:10" s="58" customFormat="1" ht="14.25" customHeight="1" x14ac:dyDescent="0.2">
      <c r="A989" s="70"/>
      <c r="B989" s="81" t="s">
        <v>8</v>
      </c>
      <c r="C989" s="70" t="s">
        <v>9</v>
      </c>
      <c r="D989" s="70" t="s">
        <v>10</v>
      </c>
      <c r="E989" s="104" t="s">
        <v>280</v>
      </c>
      <c r="F989" s="104"/>
      <c r="G989" s="82" t="s">
        <v>11</v>
      </c>
      <c r="H989" s="81" t="s">
        <v>12</v>
      </c>
      <c r="I989" s="81" t="s">
        <v>13</v>
      </c>
      <c r="J989" s="81" t="s">
        <v>15</v>
      </c>
    </row>
    <row r="990" spans="1:10" s="58" customFormat="1" ht="25.5" customHeight="1" x14ac:dyDescent="0.2">
      <c r="A990" s="71" t="s">
        <v>279</v>
      </c>
      <c r="B990" s="62" t="s">
        <v>529</v>
      </c>
      <c r="C990" s="71" t="s">
        <v>34</v>
      </c>
      <c r="D990" s="71" t="s">
        <v>528</v>
      </c>
      <c r="E990" s="102" t="s">
        <v>485</v>
      </c>
      <c r="F990" s="102"/>
      <c r="G990" s="63" t="s">
        <v>58</v>
      </c>
      <c r="H990" s="72">
        <v>1</v>
      </c>
      <c r="I990" s="64">
        <v>427.4</v>
      </c>
      <c r="J990" s="64">
        <v>427.4</v>
      </c>
    </row>
    <row r="991" spans="1:10" s="58" customFormat="1" ht="25.5" x14ac:dyDescent="0.2">
      <c r="A991" s="74" t="s">
        <v>275</v>
      </c>
      <c r="B991" s="73" t="s">
        <v>487</v>
      </c>
      <c r="C991" s="74" t="s">
        <v>34</v>
      </c>
      <c r="D991" s="74" t="s">
        <v>486</v>
      </c>
      <c r="E991" s="100" t="s">
        <v>485</v>
      </c>
      <c r="F991" s="100"/>
      <c r="G991" s="75" t="s">
        <v>58</v>
      </c>
      <c r="H991" s="76">
        <v>1</v>
      </c>
      <c r="I991" s="77">
        <v>58.98</v>
      </c>
      <c r="J991" s="77">
        <v>58.98</v>
      </c>
    </row>
    <row r="992" spans="1:10" s="58" customFormat="1" ht="38.25" x14ac:dyDescent="0.2">
      <c r="A992" s="74" t="s">
        <v>269</v>
      </c>
      <c r="B992" s="73" t="s">
        <v>955</v>
      </c>
      <c r="C992" s="74" t="s">
        <v>23</v>
      </c>
      <c r="D992" s="74" t="s">
        <v>956</v>
      </c>
      <c r="E992" s="100" t="s">
        <v>266</v>
      </c>
      <c r="F992" s="100"/>
      <c r="G992" s="75" t="s">
        <v>58</v>
      </c>
      <c r="H992" s="76">
        <v>1</v>
      </c>
      <c r="I992" s="77">
        <v>334.07</v>
      </c>
      <c r="J992" s="77">
        <v>334.07</v>
      </c>
    </row>
    <row r="993" spans="1:10" s="58" customFormat="1" ht="25.5" x14ac:dyDescent="0.2">
      <c r="A993" s="74" t="s">
        <v>269</v>
      </c>
      <c r="B993" s="73" t="s">
        <v>953</v>
      </c>
      <c r="C993" s="74" t="s">
        <v>23</v>
      </c>
      <c r="D993" s="74" t="s">
        <v>954</v>
      </c>
      <c r="E993" s="100" t="s">
        <v>458</v>
      </c>
      <c r="F993" s="100"/>
      <c r="G993" s="75" t="s">
        <v>58</v>
      </c>
      <c r="H993" s="76">
        <v>1</v>
      </c>
      <c r="I993" s="77">
        <v>34.35</v>
      </c>
      <c r="J993" s="77">
        <v>34.35</v>
      </c>
    </row>
    <row r="994" spans="1:10" s="58" customFormat="1" ht="25.5" x14ac:dyDescent="0.2">
      <c r="A994" s="79"/>
      <c r="B994" s="79"/>
      <c r="C994" s="79"/>
      <c r="D994" s="79"/>
      <c r="E994" s="79" t="s">
        <v>264</v>
      </c>
      <c r="F994" s="78">
        <v>21.821218200000001</v>
      </c>
      <c r="G994" s="79" t="s">
        <v>263</v>
      </c>
      <c r="H994" s="78">
        <v>25.22</v>
      </c>
      <c r="I994" s="79" t="s">
        <v>262</v>
      </c>
      <c r="J994" s="78">
        <v>47.04</v>
      </c>
    </row>
    <row r="995" spans="1:10" s="58" customFormat="1" ht="15" customHeight="1" thickBot="1" x14ac:dyDescent="0.25">
      <c r="A995" s="79"/>
      <c r="B995" s="79"/>
      <c r="C995" s="79"/>
      <c r="D995" s="79"/>
      <c r="E995" s="79" t="s">
        <v>261</v>
      </c>
      <c r="F995" s="78">
        <v>88.6</v>
      </c>
      <c r="G995" s="79"/>
      <c r="H995" s="101" t="s">
        <v>260</v>
      </c>
      <c r="I995" s="101"/>
      <c r="J995" s="78">
        <v>516</v>
      </c>
    </row>
    <row r="996" spans="1:10" s="58" customFormat="1" ht="15" thickTop="1" x14ac:dyDescent="0.2">
      <c r="A996" s="80"/>
      <c r="B996" s="80"/>
      <c r="C996" s="80"/>
      <c r="D996" s="80"/>
      <c r="E996" s="80"/>
      <c r="F996" s="80"/>
      <c r="G996" s="80"/>
      <c r="H996" s="80"/>
      <c r="I996" s="80"/>
      <c r="J996" s="80"/>
    </row>
    <row r="997" spans="1:10" s="58" customFormat="1" ht="15" x14ac:dyDescent="0.2">
      <c r="A997" s="70"/>
      <c r="B997" s="81" t="s">
        <v>8</v>
      </c>
      <c r="C997" s="70" t="s">
        <v>9</v>
      </c>
      <c r="D997" s="70" t="s">
        <v>10</v>
      </c>
      <c r="E997" s="104" t="s">
        <v>280</v>
      </c>
      <c r="F997" s="104"/>
      <c r="G997" s="82" t="s">
        <v>11</v>
      </c>
      <c r="H997" s="81" t="s">
        <v>12</v>
      </c>
      <c r="I997" s="81" t="s">
        <v>13</v>
      </c>
      <c r="J997" s="81" t="s">
        <v>15</v>
      </c>
    </row>
    <row r="998" spans="1:10" s="58" customFormat="1" ht="14.25" customHeight="1" x14ac:dyDescent="0.2">
      <c r="A998" s="71" t="s">
        <v>279</v>
      </c>
      <c r="B998" s="62" t="s">
        <v>527</v>
      </c>
      <c r="C998" s="71" t="s">
        <v>23</v>
      </c>
      <c r="D998" s="71" t="s">
        <v>526</v>
      </c>
      <c r="E998" s="102" t="s">
        <v>343</v>
      </c>
      <c r="F998" s="102"/>
      <c r="G998" s="63" t="s">
        <v>125</v>
      </c>
      <c r="H998" s="72">
        <v>1</v>
      </c>
      <c r="I998" s="64">
        <v>30.17</v>
      </c>
      <c r="J998" s="64">
        <v>30.17</v>
      </c>
    </row>
    <row r="999" spans="1:10" s="58" customFormat="1" ht="15" customHeight="1" x14ac:dyDescent="0.2">
      <c r="A999" s="74" t="s">
        <v>275</v>
      </c>
      <c r="B999" s="73" t="s">
        <v>525</v>
      </c>
      <c r="C999" s="74" t="s">
        <v>23</v>
      </c>
      <c r="D999" s="74" t="s">
        <v>524</v>
      </c>
      <c r="E999" s="100" t="s">
        <v>343</v>
      </c>
      <c r="F999" s="100"/>
      <c r="G999" s="75" t="s">
        <v>125</v>
      </c>
      <c r="H999" s="76">
        <v>1</v>
      </c>
      <c r="I999" s="77">
        <v>0.14000000000000001</v>
      </c>
      <c r="J999" s="77">
        <v>0.14000000000000001</v>
      </c>
    </row>
    <row r="1000" spans="1:10" s="58" customFormat="1" x14ac:dyDescent="0.2">
      <c r="A1000" s="74" t="s">
        <v>269</v>
      </c>
      <c r="B1000" s="73" t="s">
        <v>523</v>
      </c>
      <c r="C1000" s="74" t="s">
        <v>23</v>
      </c>
      <c r="D1000" s="74" t="s">
        <v>522</v>
      </c>
      <c r="E1000" s="100" t="s">
        <v>274</v>
      </c>
      <c r="F1000" s="100"/>
      <c r="G1000" s="75" t="s">
        <v>125</v>
      </c>
      <c r="H1000" s="76">
        <v>1</v>
      </c>
      <c r="I1000" s="77">
        <v>28.8</v>
      </c>
      <c r="J1000" s="77">
        <v>28.8</v>
      </c>
    </row>
    <row r="1001" spans="1:10" s="58" customFormat="1" ht="25.5" x14ac:dyDescent="0.2">
      <c r="A1001" s="74" t="s">
        <v>269</v>
      </c>
      <c r="B1001" s="73" t="s">
        <v>340</v>
      </c>
      <c r="C1001" s="74" t="s">
        <v>23</v>
      </c>
      <c r="D1001" s="74" t="s">
        <v>339</v>
      </c>
      <c r="E1001" s="100" t="s">
        <v>266</v>
      </c>
      <c r="F1001" s="100"/>
      <c r="G1001" s="75" t="s">
        <v>125</v>
      </c>
      <c r="H1001" s="76">
        <v>1</v>
      </c>
      <c r="I1001" s="77">
        <v>0.76</v>
      </c>
      <c r="J1001" s="77">
        <v>0.76</v>
      </c>
    </row>
    <row r="1002" spans="1:10" s="58" customFormat="1" ht="25.5" customHeight="1" x14ac:dyDescent="0.2">
      <c r="A1002" s="74" t="s">
        <v>269</v>
      </c>
      <c r="B1002" s="73" t="s">
        <v>338</v>
      </c>
      <c r="C1002" s="74" t="s">
        <v>23</v>
      </c>
      <c r="D1002" s="74" t="s">
        <v>337</v>
      </c>
      <c r="E1002" s="100" t="s">
        <v>266</v>
      </c>
      <c r="F1002" s="100"/>
      <c r="G1002" s="75" t="s">
        <v>125</v>
      </c>
      <c r="H1002" s="76">
        <v>1</v>
      </c>
      <c r="I1002" s="77">
        <v>0.04</v>
      </c>
      <c r="J1002" s="77">
        <v>0.04</v>
      </c>
    </row>
    <row r="1003" spans="1:10" s="58" customFormat="1" ht="25.5" customHeight="1" x14ac:dyDescent="0.2">
      <c r="A1003" s="74" t="s">
        <v>269</v>
      </c>
      <c r="B1003" s="73" t="s">
        <v>336</v>
      </c>
      <c r="C1003" s="74" t="s">
        <v>23</v>
      </c>
      <c r="D1003" s="74" t="s">
        <v>335</v>
      </c>
      <c r="E1003" s="100" t="s">
        <v>266</v>
      </c>
      <c r="F1003" s="100"/>
      <c r="G1003" s="75" t="s">
        <v>125</v>
      </c>
      <c r="H1003" s="76">
        <v>1</v>
      </c>
      <c r="I1003" s="77">
        <v>0.03</v>
      </c>
      <c r="J1003" s="77">
        <v>0.03</v>
      </c>
    </row>
    <row r="1004" spans="1:10" s="58" customFormat="1" ht="25.5" x14ac:dyDescent="0.2">
      <c r="A1004" s="74" t="s">
        <v>269</v>
      </c>
      <c r="B1004" s="73" t="s">
        <v>334</v>
      </c>
      <c r="C1004" s="74" t="s">
        <v>23</v>
      </c>
      <c r="D1004" s="74" t="s">
        <v>333</v>
      </c>
      <c r="E1004" s="100" t="s">
        <v>266</v>
      </c>
      <c r="F1004" s="100"/>
      <c r="G1004" s="75" t="s">
        <v>125</v>
      </c>
      <c r="H1004" s="76">
        <v>1</v>
      </c>
      <c r="I1004" s="77">
        <v>0.4</v>
      </c>
      <c r="J1004" s="77">
        <v>0.4</v>
      </c>
    </row>
    <row r="1005" spans="1:10" s="58" customFormat="1" ht="25.5" x14ac:dyDescent="0.2">
      <c r="A1005" s="79"/>
      <c r="B1005" s="79"/>
      <c r="C1005" s="79"/>
      <c r="D1005" s="79"/>
      <c r="E1005" s="79" t="s">
        <v>264</v>
      </c>
      <c r="F1005" s="78">
        <v>13.4248736</v>
      </c>
      <c r="G1005" s="79" t="s">
        <v>263</v>
      </c>
      <c r="H1005" s="78">
        <v>15.52</v>
      </c>
      <c r="I1005" s="79" t="s">
        <v>262</v>
      </c>
      <c r="J1005" s="78">
        <v>28.94</v>
      </c>
    </row>
    <row r="1006" spans="1:10" s="58" customFormat="1" ht="15" customHeight="1" thickBot="1" x14ac:dyDescent="0.25">
      <c r="A1006" s="79"/>
      <c r="B1006" s="79"/>
      <c r="C1006" s="79"/>
      <c r="D1006" s="79"/>
      <c r="E1006" s="79" t="s">
        <v>261</v>
      </c>
      <c r="F1006" s="78">
        <v>6.25</v>
      </c>
      <c r="G1006" s="79"/>
      <c r="H1006" s="101" t="s">
        <v>260</v>
      </c>
      <c r="I1006" s="101"/>
      <c r="J1006" s="78">
        <v>36.42</v>
      </c>
    </row>
    <row r="1007" spans="1:10" s="58" customFormat="1" ht="15" thickTop="1" x14ac:dyDescent="0.2">
      <c r="A1007" s="80"/>
      <c r="B1007" s="80"/>
      <c r="C1007" s="80"/>
      <c r="D1007" s="80"/>
      <c r="E1007" s="80"/>
      <c r="F1007" s="80"/>
      <c r="G1007" s="80"/>
      <c r="H1007" s="80"/>
      <c r="I1007" s="80"/>
      <c r="J1007" s="80"/>
    </row>
    <row r="1008" spans="1:10" s="58" customFormat="1" ht="15" x14ac:dyDescent="0.2">
      <c r="A1008" s="70"/>
      <c r="B1008" s="81" t="s">
        <v>8</v>
      </c>
      <c r="C1008" s="70" t="s">
        <v>9</v>
      </c>
      <c r="D1008" s="70" t="s">
        <v>10</v>
      </c>
      <c r="E1008" s="104" t="s">
        <v>280</v>
      </c>
      <c r="F1008" s="104"/>
      <c r="G1008" s="82" t="s">
        <v>11</v>
      </c>
      <c r="H1008" s="81" t="s">
        <v>12</v>
      </c>
      <c r="I1008" s="81" t="s">
        <v>13</v>
      </c>
      <c r="J1008" s="81" t="s">
        <v>15</v>
      </c>
    </row>
    <row r="1009" spans="1:10" s="58" customFormat="1" ht="14.25" customHeight="1" x14ac:dyDescent="0.2">
      <c r="A1009" s="71" t="s">
        <v>279</v>
      </c>
      <c r="B1009" s="62" t="s">
        <v>957</v>
      </c>
      <c r="C1009" s="71" t="s">
        <v>23</v>
      </c>
      <c r="D1009" s="71" t="s">
        <v>958</v>
      </c>
      <c r="E1009" s="102" t="s">
        <v>343</v>
      </c>
      <c r="F1009" s="102"/>
      <c r="G1009" s="63" t="s">
        <v>125</v>
      </c>
      <c r="H1009" s="72">
        <v>1</v>
      </c>
      <c r="I1009" s="64">
        <v>29.84</v>
      </c>
      <c r="J1009" s="64">
        <v>29.84</v>
      </c>
    </row>
    <row r="1010" spans="1:10" s="58" customFormat="1" ht="25.5" customHeight="1" x14ac:dyDescent="0.2">
      <c r="A1010" s="74" t="s">
        <v>275</v>
      </c>
      <c r="B1010" s="73" t="s">
        <v>935</v>
      </c>
      <c r="C1010" s="74" t="s">
        <v>23</v>
      </c>
      <c r="D1010" s="74" t="s">
        <v>936</v>
      </c>
      <c r="E1010" s="100" t="s">
        <v>343</v>
      </c>
      <c r="F1010" s="100"/>
      <c r="G1010" s="75" t="s">
        <v>125</v>
      </c>
      <c r="H1010" s="76">
        <v>1</v>
      </c>
      <c r="I1010" s="77">
        <v>0.89</v>
      </c>
      <c r="J1010" s="77">
        <v>0.89</v>
      </c>
    </row>
    <row r="1011" spans="1:10" s="58" customFormat="1" x14ac:dyDescent="0.2">
      <c r="A1011" s="74" t="s">
        <v>269</v>
      </c>
      <c r="B1011" s="73" t="s">
        <v>937</v>
      </c>
      <c r="C1011" s="74" t="s">
        <v>23</v>
      </c>
      <c r="D1011" s="74" t="s">
        <v>938</v>
      </c>
      <c r="E1011" s="100" t="s">
        <v>274</v>
      </c>
      <c r="F1011" s="100"/>
      <c r="G1011" s="75" t="s">
        <v>125</v>
      </c>
      <c r="H1011" s="76">
        <v>1</v>
      </c>
      <c r="I1011" s="77">
        <v>24.05</v>
      </c>
      <c r="J1011" s="77">
        <v>24.05</v>
      </c>
    </row>
    <row r="1012" spans="1:10" s="58" customFormat="1" ht="15" customHeight="1" x14ac:dyDescent="0.2">
      <c r="A1012" s="74" t="s">
        <v>269</v>
      </c>
      <c r="B1012" s="73" t="s">
        <v>377</v>
      </c>
      <c r="C1012" s="74" t="s">
        <v>23</v>
      </c>
      <c r="D1012" s="74" t="s">
        <v>376</v>
      </c>
      <c r="E1012" s="100" t="s">
        <v>266</v>
      </c>
      <c r="F1012" s="100"/>
      <c r="G1012" s="75" t="s">
        <v>125</v>
      </c>
      <c r="H1012" s="76">
        <v>1</v>
      </c>
      <c r="I1012" s="77">
        <v>2.41</v>
      </c>
      <c r="J1012" s="77">
        <v>2.41</v>
      </c>
    </row>
    <row r="1013" spans="1:10" s="58" customFormat="1" ht="25.5" x14ac:dyDescent="0.2">
      <c r="A1013" s="74" t="s">
        <v>269</v>
      </c>
      <c r="B1013" s="73" t="s">
        <v>375</v>
      </c>
      <c r="C1013" s="74" t="s">
        <v>23</v>
      </c>
      <c r="D1013" s="74" t="s">
        <v>374</v>
      </c>
      <c r="E1013" s="100" t="s">
        <v>266</v>
      </c>
      <c r="F1013" s="100"/>
      <c r="G1013" s="75" t="s">
        <v>125</v>
      </c>
      <c r="H1013" s="76">
        <v>1</v>
      </c>
      <c r="I1013" s="77">
        <v>0.46</v>
      </c>
      <c r="J1013" s="77">
        <v>0.46</v>
      </c>
    </row>
    <row r="1014" spans="1:10" s="58" customFormat="1" ht="25.5" x14ac:dyDescent="0.2">
      <c r="A1014" s="74" t="s">
        <v>269</v>
      </c>
      <c r="B1014" s="73" t="s">
        <v>340</v>
      </c>
      <c r="C1014" s="74" t="s">
        <v>23</v>
      </c>
      <c r="D1014" s="74" t="s">
        <v>339</v>
      </c>
      <c r="E1014" s="100" t="s">
        <v>266</v>
      </c>
      <c r="F1014" s="100"/>
      <c r="G1014" s="75" t="s">
        <v>125</v>
      </c>
      <c r="H1014" s="76">
        <v>1</v>
      </c>
      <c r="I1014" s="77">
        <v>0.76</v>
      </c>
      <c r="J1014" s="77">
        <v>0.76</v>
      </c>
    </row>
    <row r="1015" spans="1:10" s="58" customFormat="1" ht="25.5" customHeight="1" x14ac:dyDescent="0.2">
      <c r="A1015" s="74" t="s">
        <v>269</v>
      </c>
      <c r="B1015" s="73" t="s">
        <v>338</v>
      </c>
      <c r="C1015" s="74" t="s">
        <v>23</v>
      </c>
      <c r="D1015" s="74" t="s">
        <v>337</v>
      </c>
      <c r="E1015" s="100" t="s">
        <v>266</v>
      </c>
      <c r="F1015" s="100"/>
      <c r="G1015" s="75" t="s">
        <v>125</v>
      </c>
      <c r="H1015" s="76">
        <v>1</v>
      </c>
      <c r="I1015" s="77">
        <v>0.04</v>
      </c>
      <c r="J1015" s="77">
        <v>0.04</v>
      </c>
    </row>
    <row r="1016" spans="1:10" s="58" customFormat="1" ht="25.5" customHeight="1" x14ac:dyDescent="0.2">
      <c r="A1016" s="74" t="s">
        <v>269</v>
      </c>
      <c r="B1016" s="73" t="s">
        <v>959</v>
      </c>
      <c r="C1016" s="74" t="s">
        <v>23</v>
      </c>
      <c r="D1016" s="74" t="s">
        <v>960</v>
      </c>
      <c r="E1016" s="100" t="s">
        <v>266</v>
      </c>
      <c r="F1016" s="100"/>
      <c r="G1016" s="75" t="s">
        <v>125</v>
      </c>
      <c r="H1016" s="76">
        <v>1</v>
      </c>
      <c r="I1016" s="77">
        <v>0.5</v>
      </c>
      <c r="J1016" s="77">
        <v>0.5</v>
      </c>
    </row>
    <row r="1017" spans="1:10" s="58" customFormat="1" ht="25.5" x14ac:dyDescent="0.2">
      <c r="A1017" s="74" t="s">
        <v>269</v>
      </c>
      <c r="B1017" s="73" t="s">
        <v>961</v>
      </c>
      <c r="C1017" s="74" t="s">
        <v>23</v>
      </c>
      <c r="D1017" s="74" t="s">
        <v>962</v>
      </c>
      <c r="E1017" s="100" t="s">
        <v>266</v>
      </c>
      <c r="F1017" s="100"/>
      <c r="G1017" s="75" t="s">
        <v>125</v>
      </c>
      <c r="H1017" s="76">
        <v>1</v>
      </c>
      <c r="I1017" s="77">
        <v>0.73</v>
      </c>
      <c r="J1017" s="77">
        <v>0.73</v>
      </c>
    </row>
    <row r="1018" spans="1:10" s="58" customFormat="1" ht="25.5" x14ac:dyDescent="0.2">
      <c r="A1018" s="79"/>
      <c r="B1018" s="79"/>
      <c r="C1018" s="79"/>
      <c r="D1018" s="79"/>
      <c r="E1018" s="79" t="s">
        <v>264</v>
      </c>
      <c r="F1018" s="78">
        <v>11.5693278</v>
      </c>
      <c r="G1018" s="79" t="s">
        <v>263</v>
      </c>
      <c r="H1018" s="78">
        <v>13.37</v>
      </c>
      <c r="I1018" s="79" t="s">
        <v>262</v>
      </c>
      <c r="J1018" s="78">
        <v>24.94</v>
      </c>
    </row>
    <row r="1019" spans="1:10" s="58" customFormat="1" ht="15" customHeight="1" thickBot="1" x14ac:dyDescent="0.25">
      <c r="A1019" s="79"/>
      <c r="B1019" s="79"/>
      <c r="C1019" s="79"/>
      <c r="D1019" s="79"/>
      <c r="E1019" s="79" t="s">
        <v>261</v>
      </c>
      <c r="F1019" s="78">
        <v>6.18</v>
      </c>
      <c r="G1019" s="79"/>
      <c r="H1019" s="101" t="s">
        <v>260</v>
      </c>
      <c r="I1019" s="101"/>
      <c r="J1019" s="78">
        <v>36.020000000000003</v>
      </c>
    </row>
    <row r="1020" spans="1:10" s="58" customFormat="1" ht="15" thickTop="1" x14ac:dyDescent="0.2">
      <c r="A1020" s="80"/>
      <c r="B1020" s="80"/>
      <c r="C1020" s="80"/>
      <c r="D1020" s="80"/>
      <c r="E1020" s="80"/>
      <c r="F1020" s="80"/>
      <c r="G1020" s="80"/>
      <c r="H1020" s="80"/>
      <c r="I1020" s="80"/>
      <c r="J1020" s="80"/>
    </row>
    <row r="1021" spans="1:10" s="58" customFormat="1" ht="15" x14ac:dyDescent="0.2">
      <c r="A1021" s="70"/>
      <c r="B1021" s="81" t="s">
        <v>8</v>
      </c>
      <c r="C1021" s="70" t="s">
        <v>9</v>
      </c>
      <c r="D1021" s="70" t="s">
        <v>10</v>
      </c>
      <c r="E1021" s="104" t="s">
        <v>280</v>
      </c>
      <c r="F1021" s="104"/>
      <c r="G1021" s="82" t="s">
        <v>11</v>
      </c>
      <c r="H1021" s="81" t="s">
        <v>12</v>
      </c>
      <c r="I1021" s="81" t="s">
        <v>13</v>
      </c>
      <c r="J1021" s="81" t="s">
        <v>15</v>
      </c>
    </row>
    <row r="1022" spans="1:10" s="58" customFormat="1" ht="25.5" customHeight="1" x14ac:dyDescent="0.2">
      <c r="A1022" s="71" t="s">
        <v>279</v>
      </c>
      <c r="B1022" s="62" t="s">
        <v>963</v>
      </c>
      <c r="C1022" s="71" t="s">
        <v>23</v>
      </c>
      <c r="D1022" s="71" t="s">
        <v>964</v>
      </c>
      <c r="E1022" s="102" t="s">
        <v>343</v>
      </c>
      <c r="F1022" s="102"/>
      <c r="G1022" s="63" t="s">
        <v>125</v>
      </c>
      <c r="H1022" s="72">
        <v>1</v>
      </c>
      <c r="I1022" s="64">
        <v>28.99</v>
      </c>
      <c r="J1022" s="64">
        <v>28.99</v>
      </c>
    </row>
    <row r="1023" spans="1:10" s="58" customFormat="1" ht="15" customHeight="1" x14ac:dyDescent="0.2">
      <c r="A1023" s="74" t="s">
        <v>275</v>
      </c>
      <c r="B1023" s="73" t="s">
        <v>939</v>
      </c>
      <c r="C1023" s="74" t="s">
        <v>23</v>
      </c>
      <c r="D1023" s="74" t="s">
        <v>940</v>
      </c>
      <c r="E1023" s="100" t="s">
        <v>343</v>
      </c>
      <c r="F1023" s="100"/>
      <c r="G1023" s="75" t="s">
        <v>125</v>
      </c>
      <c r="H1023" s="76">
        <v>1</v>
      </c>
      <c r="I1023" s="77">
        <v>0.43</v>
      </c>
      <c r="J1023" s="77">
        <v>0.43</v>
      </c>
    </row>
    <row r="1024" spans="1:10" s="58" customFormat="1" x14ac:dyDescent="0.2">
      <c r="A1024" s="74" t="s">
        <v>269</v>
      </c>
      <c r="B1024" s="73" t="s">
        <v>941</v>
      </c>
      <c r="C1024" s="74" t="s">
        <v>23</v>
      </c>
      <c r="D1024" s="74" t="s">
        <v>942</v>
      </c>
      <c r="E1024" s="100" t="s">
        <v>274</v>
      </c>
      <c r="F1024" s="100"/>
      <c r="G1024" s="75" t="s">
        <v>125</v>
      </c>
      <c r="H1024" s="76">
        <v>1</v>
      </c>
      <c r="I1024" s="77">
        <v>24.05</v>
      </c>
      <c r="J1024" s="77">
        <v>24.05</v>
      </c>
    </row>
    <row r="1025" spans="1:10" s="58" customFormat="1" ht="25.5" x14ac:dyDescent="0.2">
      <c r="A1025" s="74" t="s">
        <v>269</v>
      </c>
      <c r="B1025" s="73" t="s">
        <v>377</v>
      </c>
      <c r="C1025" s="74" t="s">
        <v>23</v>
      </c>
      <c r="D1025" s="74" t="s">
        <v>376</v>
      </c>
      <c r="E1025" s="100" t="s">
        <v>266</v>
      </c>
      <c r="F1025" s="100"/>
      <c r="G1025" s="75" t="s">
        <v>125</v>
      </c>
      <c r="H1025" s="76">
        <v>1</v>
      </c>
      <c r="I1025" s="77">
        <v>2.41</v>
      </c>
      <c r="J1025" s="77">
        <v>2.41</v>
      </c>
    </row>
    <row r="1026" spans="1:10" s="58" customFormat="1" ht="25.5" customHeight="1" x14ac:dyDescent="0.2">
      <c r="A1026" s="74" t="s">
        <v>269</v>
      </c>
      <c r="B1026" s="73" t="s">
        <v>375</v>
      </c>
      <c r="C1026" s="74" t="s">
        <v>23</v>
      </c>
      <c r="D1026" s="74" t="s">
        <v>374</v>
      </c>
      <c r="E1026" s="100" t="s">
        <v>266</v>
      </c>
      <c r="F1026" s="100"/>
      <c r="G1026" s="75" t="s">
        <v>125</v>
      </c>
      <c r="H1026" s="76">
        <v>1</v>
      </c>
      <c r="I1026" s="77">
        <v>0.46</v>
      </c>
      <c r="J1026" s="77">
        <v>0.46</v>
      </c>
    </row>
    <row r="1027" spans="1:10" s="58" customFormat="1" ht="25.5" x14ac:dyDescent="0.2">
      <c r="A1027" s="74" t="s">
        <v>269</v>
      </c>
      <c r="B1027" s="73" t="s">
        <v>340</v>
      </c>
      <c r="C1027" s="74" t="s">
        <v>23</v>
      </c>
      <c r="D1027" s="74" t="s">
        <v>339</v>
      </c>
      <c r="E1027" s="100" t="s">
        <v>266</v>
      </c>
      <c r="F1027" s="100"/>
      <c r="G1027" s="75" t="s">
        <v>125</v>
      </c>
      <c r="H1027" s="76">
        <v>1</v>
      </c>
      <c r="I1027" s="77">
        <v>0.76</v>
      </c>
      <c r="J1027" s="77">
        <v>0.76</v>
      </c>
    </row>
    <row r="1028" spans="1:10" s="58" customFormat="1" ht="25.5" customHeight="1" x14ac:dyDescent="0.2">
      <c r="A1028" s="74" t="s">
        <v>269</v>
      </c>
      <c r="B1028" s="73" t="s">
        <v>338</v>
      </c>
      <c r="C1028" s="74" t="s">
        <v>23</v>
      </c>
      <c r="D1028" s="74" t="s">
        <v>337</v>
      </c>
      <c r="E1028" s="100" t="s">
        <v>266</v>
      </c>
      <c r="F1028" s="100"/>
      <c r="G1028" s="75" t="s">
        <v>125</v>
      </c>
      <c r="H1028" s="76">
        <v>1</v>
      </c>
      <c r="I1028" s="77">
        <v>0.04</v>
      </c>
      <c r="J1028" s="77">
        <v>0.04</v>
      </c>
    </row>
    <row r="1029" spans="1:10" s="58" customFormat="1" ht="25.5" x14ac:dyDescent="0.2">
      <c r="A1029" s="74" t="s">
        <v>269</v>
      </c>
      <c r="B1029" s="73" t="s">
        <v>965</v>
      </c>
      <c r="C1029" s="74" t="s">
        <v>23</v>
      </c>
      <c r="D1029" s="74" t="s">
        <v>966</v>
      </c>
      <c r="E1029" s="100" t="s">
        <v>266</v>
      </c>
      <c r="F1029" s="100"/>
      <c r="G1029" s="75" t="s">
        <v>125</v>
      </c>
      <c r="H1029" s="76">
        <v>1</v>
      </c>
      <c r="I1029" s="77">
        <v>0.18</v>
      </c>
      <c r="J1029" s="77">
        <v>0.18</v>
      </c>
    </row>
    <row r="1030" spans="1:10" s="58" customFormat="1" ht="15" customHeight="1" x14ac:dyDescent="0.2">
      <c r="A1030" s="74" t="s">
        <v>269</v>
      </c>
      <c r="B1030" s="73" t="s">
        <v>967</v>
      </c>
      <c r="C1030" s="74" t="s">
        <v>23</v>
      </c>
      <c r="D1030" s="74" t="s">
        <v>968</v>
      </c>
      <c r="E1030" s="100" t="s">
        <v>266</v>
      </c>
      <c r="F1030" s="100"/>
      <c r="G1030" s="75" t="s">
        <v>125</v>
      </c>
      <c r="H1030" s="76">
        <v>1</v>
      </c>
      <c r="I1030" s="77">
        <v>0.66</v>
      </c>
      <c r="J1030" s="77">
        <v>0.66</v>
      </c>
    </row>
    <row r="1031" spans="1:10" s="58" customFormat="1" ht="25.5" x14ac:dyDescent="0.2">
      <c r="A1031" s="79"/>
      <c r="B1031" s="79"/>
      <c r="C1031" s="79"/>
      <c r="D1031" s="79"/>
      <c r="E1031" s="79" t="s">
        <v>264</v>
      </c>
      <c r="F1031" s="78">
        <v>11.3559401</v>
      </c>
      <c r="G1031" s="79" t="s">
        <v>263</v>
      </c>
      <c r="H1031" s="78">
        <v>13.12</v>
      </c>
      <c r="I1031" s="79" t="s">
        <v>262</v>
      </c>
      <c r="J1031" s="78">
        <v>24.48</v>
      </c>
    </row>
    <row r="1032" spans="1:10" s="58" customFormat="1" ht="15" customHeight="1" thickBot="1" x14ac:dyDescent="0.25">
      <c r="A1032" s="79"/>
      <c r="B1032" s="79"/>
      <c r="C1032" s="79"/>
      <c r="D1032" s="79"/>
      <c r="E1032" s="79" t="s">
        <v>261</v>
      </c>
      <c r="F1032" s="78">
        <v>6</v>
      </c>
      <c r="G1032" s="79"/>
      <c r="H1032" s="101" t="s">
        <v>260</v>
      </c>
      <c r="I1032" s="101"/>
      <c r="J1032" s="78">
        <v>34.99</v>
      </c>
    </row>
    <row r="1033" spans="1:10" s="58" customFormat="1" ht="15" thickTop="1" x14ac:dyDescent="0.2">
      <c r="A1033" s="80"/>
      <c r="B1033" s="80"/>
      <c r="C1033" s="80"/>
      <c r="D1033" s="80"/>
      <c r="E1033" s="80"/>
      <c r="F1033" s="80"/>
      <c r="G1033" s="80"/>
      <c r="H1033" s="80"/>
      <c r="I1033" s="80"/>
      <c r="J1033" s="80"/>
    </row>
    <row r="1034" spans="1:10" s="58" customFormat="1" ht="25.5" customHeight="1" x14ac:dyDescent="0.2">
      <c r="A1034" s="70"/>
      <c r="B1034" s="81" t="s">
        <v>8</v>
      </c>
      <c r="C1034" s="70" t="s">
        <v>9</v>
      </c>
      <c r="D1034" s="70" t="s">
        <v>10</v>
      </c>
      <c r="E1034" s="104" t="s">
        <v>280</v>
      </c>
      <c r="F1034" s="104"/>
      <c r="G1034" s="82" t="s">
        <v>11</v>
      </c>
      <c r="H1034" s="81" t="s">
        <v>12</v>
      </c>
      <c r="I1034" s="81" t="s">
        <v>13</v>
      </c>
      <c r="J1034" s="81" t="s">
        <v>15</v>
      </c>
    </row>
    <row r="1035" spans="1:10" s="58" customFormat="1" ht="25.5" customHeight="1" x14ac:dyDescent="0.2">
      <c r="A1035" s="71" t="s">
        <v>279</v>
      </c>
      <c r="B1035" s="62" t="s">
        <v>521</v>
      </c>
      <c r="C1035" s="71" t="s">
        <v>23</v>
      </c>
      <c r="D1035" s="71" t="s">
        <v>520</v>
      </c>
      <c r="E1035" s="102" t="s">
        <v>343</v>
      </c>
      <c r="F1035" s="102"/>
      <c r="G1035" s="63" t="s">
        <v>125</v>
      </c>
      <c r="H1035" s="72">
        <v>1</v>
      </c>
      <c r="I1035" s="64">
        <v>134</v>
      </c>
      <c r="J1035" s="64">
        <v>134</v>
      </c>
    </row>
    <row r="1036" spans="1:10" s="58" customFormat="1" ht="15" customHeight="1" x14ac:dyDescent="0.2">
      <c r="A1036" s="74" t="s">
        <v>275</v>
      </c>
      <c r="B1036" s="73" t="s">
        <v>519</v>
      </c>
      <c r="C1036" s="74" t="s">
        <v>23</v>
      </c>
      <c r="D1036" s="74" t="s">
        <v>518</v>
      </c>
      <c r="E1036" s="100" t="s">
        <v>343</v>
      </c>
      <c r="F1036" s="100"/>
      <c r="G1036" s="75" t="s">
        <v>125</v>
      </c>
      <c r="H1036" s="76">
        <v>1</v>
      </c>
      <c r="I1036" s="77">
        <v>1.93</v>
      </c>
      <c r="J1036" s="77">
        <v>1.93</v>
      </c>
    </row>
    <row r="1037" spans="1:10" s="58" customFormat="1" x14ac:dyDescent="0.2">
      <c r="A1037" s="74" t="s">
        <v>269</v>
      </c>
      <c r="B1037" s="73" t="s">
        <v>517</v>
      </c>
      <c r="C1037" s="74" t="s">
        <v>23</v>
      </c>
      <c r="D1037" s="74" t="s">
        <v>516</v>
      </c>
      <c r="E1037" s="100" t="s">
        <v>274</v>
      </c>
      <c r="F1037" s="100"/>
      <c r="G1037" s="75" t="s">
        <v>125</v>
      </c>
      <c r="H1037" s="76">
        <v>1</v>
      </c>
      <c r="I1037" s="77">
        <v>130.85</v>
      </c>
      <c r="J1037" s="77">
        <v>130.85</v>
      </c>
    </row>
    <row r="1038" spans="1:10" s="58" customFormat="1" ht="25.5" x14ac:dyDescent="0.2">
      <c r="A1038" s="74" t="s">
        <v>269</v>
      </c>
      <c r="B1038" s="73" t="s">
        <v>340</v>
      </c>
      <c r="C1038" s="74" t="s">
        <v>23</v>
      </c>
      <c r="D1038" s="74" t="s">
        <v>339</v>
      </c>
      <c r="E1038" s="100" t="s">
        <v>266</v>
      </c>
      <c r="F1038" s="100"/>
      <c r="G1038" s="75" t="s">
        <v>125</v>
      </c>
      <c r="H1038" s="76">
        <v>1</v>
      </c>
      <c r="I1038" s="77">
        <v>0.76</v>
      </c>
      <c r="J1038" s="77">
        <v>0.76</v>
      </c>
    </row>
    <row r="1039" spans="1:10" s="58" customFormat="1" ht="14.25" customHeight="1" x14ac:dyDescent="0.2">
      <c r="A1039" s="74" t="s">
        <v>269</v>
      </c>
      <c r="B1039" s="73" t="s">
        <v>338</v>
      </c>
      <c r="C1039" s="74" t="s">
        <v>23</v>
      </c>
      <c r="D1039" s="74" t="s">
        <v>337</v>
      </c>
      <c r="E1039" s="100" t="s">
        <v>266</v>
      </c>
      <c r="F1039" s="100"/>
      <c r="G1039" s="75" t="s">
        <v>125</v>
      </c>
      <c r="H1039" s="76">
        <v>1</v>
      </c>
      <c r="I1039" s="77">
        <v>0.04</v>
      </c>
      <c r="J1039" s="77">
        <v>0.04</v>
      </c>
    </row>
    <row r="1040" spans="1:10" s="58" customFormat="1" ht="25.5" customHeight="1" x14ac:dyDescent="0.2">
      <c r="A1040" s="74" t="s">
        <v>269</v>
      </c>
      <c r="B1040" s="73" t="s">
        <v>515</v>
      </c>
      <c r="C1040" s="74" t="s">
        <v>23</v>
      </c>
      <c r="D1040" s="74" t="s">
        <v>514</v>
      </c>
      <c r="E1040" s="100" t="s">
        <v>266</v>
      </c>
      <c r="F1040" s="100"/>
      <c r="G1040" s="75" t="s">
        <v>125</v>
      </c>
      <c r="H1040" s="76">
        <v>1</v>
      </c>
      <c r="I1040" s="77">
        <v>0.01</v>
      </c>
      <c r="J1040" s="77">
        <v>0.01</v>
      </c>
    </row>
    <row r="1041" spans="1:10" s="58" customFormat="1" ht="25.5" customHeight="1" x14ac:dyDescent="0.2">
      <c r="A1041" s="74" t="s">
        <v>269</v>
      </c>
      <c r="B1041" s="73" t="s">
        <v>513</v>
      </c>
      <c r="C1041" s="74" t="s">
        <v>23</v>
      </c>
      <c r="D1041" s="74" t="s">
        <v>512</v>
      </c>
      <c r="E1041" s="100" t="s">
        <v>266</v>
      </c>
      <c r="F1041" s="100"/>
      <c r="G1041" s="75" t="s">
        <v>125</v>
      </c>
      <c r="H1041" s="76">
        <v>1</v>
      </c>
      <c r="I1041" s="77">
        <v>0.41</v>
      </c>
      <c r="J1041" s="77">
        <v>0.41</v>
      </c>
    </row>
    <row r="1042" spans="1:10" s="58" customFormat="1" ht="25.5" x14ac:dyDescent="0.2">
      <c r="A1042" s="79"/>
      <c r="B1042" s="79"/>
      <c r="C1042" s="79"/>
      <c r="D1042" s="79"/>
      <c r="E1042" s="79" t="s">
        <v>264</v>
      </c>
      <c r="F1042" s="78">
        <v>61.594841600000002</v>
      </c>
      <c r="G1042" s="79" t="s">
        <v>263</v>
      </c>
      <c r="H1042" s="78">
        <v>71.19</v>
      </c>
      <c r="I1042" s="79" t="s">
        <v>262</v>
      </c>
      <c r="J1042" s="78">
        <v>132.78</v>
      </c>
    </row>
    <row r="1043" spans="1:10" s="58" customFormat="1" ht="15" customHeight="1" thickBot="1" x14ac:dyDescent="0.25">
      <c r="A1043" s="79"/>
      <c r="B1043" s="79"/>
      <c r="C1043" s="79"/>
      <c r="D1043" s="79"/>
      <c r="E1043" s="79" t="s">
        <v>261</v>
      </c>
      <c r="F1043" s="78">
        <v>27.77</v>
      </c>
      <c r="G1043" s="79"/>
      <c r="H1043" s="101" t="s">
        <v>260</v>
      </c>
      <c r="I1043" s="101"/>
      <c r="J1043" s="78">
        <v>161.77000000000001</v>
      </c>
    </row>
    <row r="1044" spans="1:10" s="58" customFormat="1" ht="15" thickTop="1" x14ac:dyDescent="0.2">
      <c r="A1044" s="80"/>
      <c r="B1044" s="80"/>
      <c r="C1044" s="80"/>
      <c r="D1044" s="80"/>
      <c r="E1044" s="80"/>
      <c r="F1044" s="80"/>
      <c r="G1044" s="80"/>
      <c r="H1044" s="80"/>
      <c r="I1044" s="80"/>
      <c r="J1044" s="80"/>
    </row>
    <row r="1045" spans="1:10" s="58" customFormat="1" ht="15" x14ac:dyDescent="0.2">
      <c r="A1045" s="70"/>
      <c r="B1045" s="81" t="s">
        <v>8</v>
      </c>
      <c r="C1045" s="70" t="s">
        <v>9</v>
      </c>
      <c r="D1045" s="70" t="s">
        <v>10</v>
      </c>
      <c r="E1045" s="104" t="s">
        <v>280</v>
      </c>
      <c r="F1045" s="104"/>
      <c r="G1045" s="82" t="s">
        <v>11</v>
      </c>
      <c r="H1045" s="81" t="s">
        <v>12</v>
      </c>
      <c r="I1045" s="81" t="s">
        <v>13</v>
      </c>
      <c r="J1045" s="81" t="s">
        <v>15</v>
      </c>
    </row>
    <row r="1046" spans="1:10" s="58" customFormat="1" ht="25.5" customHeight="1" x14ac:dyDescent="0.2">
      <c r="A1046" s="71" t="s">
        <v>279</v>
      </c>
      <c r="B1046" s="62" t="s">
        <v>286</v>
      </c>
      <c r="C1046" s="71" t="s">
        <v>34</v>
      </c>
      <c r="D1046" s="71" t="s">
        <v>285</v>
      </c>
      <c r="E1046" s="102" t="s">
        <v>284</v>
      </c>
      <c r="F1046" s="102"/>
      <c r="G1046" s="63" t="s">
        <v>281</v>
      </c>
      <c r="H1046" s="72">
        <v>1</v>
      </c>
      <c r="I1046" s="64">
        <v>5.48</v>
      </c>
      <c r="J1046" s="64">
        <v>5.48</v>
      </c>
    </row>
    <row r="1047" spans="1:10" s="58" customFormat="1" ht="25.5" x14ac:dyDescent="0.2">
      <c r="A1047" s="74" t="s">
        <v>275</v>
      </c>
      <c r="B1047" s="73" t="s">
        <v>510</v>
      </c>
      <c r="C1047" s="74" t="s">
        <v>34</v>
      </c>
      <c r="D1047" s="74" t="s">
        <v>509</v>
      </c>
      <c r="E1047" s="100" t="s">
        <v>387</v>
      </c>
      <c r="F1047" s="100"/>
      <c r="G1047" s="75" t="s">
        <v>58</v>
      </c>
      <c r="H1047" s="76">
        <v>3.0000000000000001E-3</v>
      </c>
      <c r="I1047" s="77">
        <v>364.83</v>
      </c>
      <c r="J1047" s="77">
        <v>1.0900000000000001</v>
      </c>
    </row>
    <row r="1048" spans="1:10" s="58" customFormat="1" ht="25.5" customHeight="1" x14ac:dyDescent="0.2">
      <c r="A1048" s="74" t="s">
        <v>275</v>
      </c>
      <c r="B1048" s="73" t="s">
        <v>925</v>
      </c>
      <c r="C1048" s="74" t="s">
        <v>23</v>
      </c>
      <c r="D1048" s="74" t="s">
        <v>926</v>
      </c>
      <c r="E1048" s="100" t="s">
        <v>343</v>
      </c>
      <c r="F1048" s="100"/>
      <c r="G1048" s="75" t="s">
        <v>125</v>
      </c>
      <c r="H1048" s="76">
        <v>0.15</v>
      </c>
      <c r="I1048" s="77">
        <v>29.33</v>
      </c>
      <c r="J1048" s="77">
        <v>4.3899999999999997</v>
      </c>
    </row>
    <row r="1049" spans="1:10" s="58" customFormat="1" ht="15" customHeight="1" x14ac:dyDescent="0.2">
      <c r="A1049" s="79"/>
      <c r="B1049" s="79"/>
      <c r="C1049" s="79"/>
      <c r="D1049" s="79"/>
      <c r="E1049" s="79" t="s">
        <v>264</v>
      </c>
      <c r="F1049" s="78">
        <v>1.7906016607134574</v>
      </c>
      <c r="G1049" s="79" t="s">
        <v>263</v>
      </c>
      <c r="H1049" s="78">
        <v>2.0699999999999998</v>
      </c>
      <c r="I1049" s="79" t="s">
        <v>262</v>
      </c>
      <c r="J1049" s="78">
        <v>3.86</v>
      </c>
    </row>
    <row r="1050" spans="1:10" s="58" customFormat="1" ht="15" customHeight="1" thickBot="1" x14ac:dyDescent="0.25">
      <c r="A1050" s="79"/>
      <c r="B1050" s="79"/>
      <c r="C1050" s="79"/>
      <c r="D1050" s="79"/>
      <c r="E1050" s="79" t="s">
        <v>261</v>
      </c>
      <c r="F1050" s="78">
        <v>1.1299999999999999</v>
      </c>
      <c r="G1050" s="79"/>
      <c r="H1050" s="101" t="s">
        <v>260</v>
      </c>
      <c r="I1050" s="101"/>
      <c r="J1050" s="78">
        <v>6.61</v>
      </c>
    </row>
    <row r="1051" spans="1:10" s="58" customFormat="1" ht="15" thickTop="1" x14ac:dyDescent="0.2">
      <c r="A1051" s="80"/>
      <c r="B1051" s="80"/>
      <c r="C1051" s="80"/>
      <c r="D1051" s="80"/>
      <c r="E1051" s="80"/>
      <c r="F1051" s="80"/>
      <c r="G1051" s="80"/>
      <c r="H1051" s="80"/>
      <c r="I1051" s="80"/>
      <c r="J1051" s="80"/>
    </row>
    <row r="1052" spans="1:10" s="58" customFormat="1" ht="14.25" customHeight="1" x14ac:dyDescent="0.2">
      <c r="A1052" s="70"/>
      <c r="B1052" s="81" t="s">
        <v>8</v>
      </c>
      <c r="C1052" s="70" t="s">
        <v>9</v>
      </c>
      <c r="D1052" s="70" t="s">
        <v>10</v>
      </c>
      <c r="E1052" s="104" t="s">
        <v>280</v>
      </c>
      <c r="F1052" s="104"/>
      <c r="G1052" s="82" t="s">
        <v>11</v>
      </c>
      <c r="H1052" s="81" t="s">
        <v>12</v>
      </c>
      <c r="I1052" s="81" t="s">
        <v>13</v>
      </c>
      <c r="J1052" s="81" t="s">
        <v>15</v>
      </c>
    </row>
    <row r="1053" spans="1:10" s="58" customFormat="1" ht="25.5" customHeight="1" x14ac:dyDescent="0.2">
      <c r="A1053" s="71" t="s">
        <v>279</v>
      </c>
      <c r="B1053" s="62" t="s">
        <v>360</v>
      </c>
      <c r="C1053" s="71" t="s">
        <v>34</v>
      </c>
      <c r="D1053" s="71" t="s">
        <v>359</v>
      </c>
      <c r="E1053" s="102" t="s">
        <v>358</v>
      </c>
      <c r="F1053" s="102"/>
      <c r="G1053" s="63" t="s">
        <v>58</v>
      </c>
      <c r="H1053" s="72">
        <v>1</v>
      </c>
      <c r="I1053" s="64">
        <v>60.69</v>
      </c>
      <c r="J1053" s="64">
        <v>60.69</v>
      </c>
    </row>
    <row r="1054" spans="1:10" s="58" customFormat="1" ht="25.5" customHeight="1" x14ac:dyDescent="0.2">
      <c r="A1054" s="74" t="s">
        <v>275</v>
      </c>
      <c r="B1054" s="73" t="s">
        <v>383</v>
      </c>
      <c r="C1054" s="74" t="s">
        <v>23</v>
      </c>
      <c r="D1054" s="74" t="s">
        <v>382</v>
      </c>
      <c r="E1054" s="100" t="s">
        <v>343</v>
      </c>
      <c r="F1054" s="100"/>
      <c r="G1054" s="75" t="s">
        <v>125</v>
      </c>
      <c r="H1054" s="76">
        <v>3</v>
      </c>
      <c r="I1054" s="77">
        <v>20.23</v>
      </c>
      <c r="J1054" s="77">
        <v>60.69</v>
      </c>
    </row>
    <row r="1055" spans="1:10" s="58" customFormat="1" ht="25.5" x14ac:dyDescent="0.2">
      <c r="A1055" s="79"/>
      <c r="B1055" s="79"/>
      <c r="C1055" s="79"/>
      <c r="D1055" s="79"/>
      <c r="E1055" s="79" t="s">
        <v>264</v>
      </c>
      <c r="F1055" s="78">
        <v>21.556802900000001</v>
      </c>
      <c r="G1055" s="79" t="s">
        <v>263</v>
      </c>
      <c r="H1055" s="78">
        <v>24.91</v>
      </c>
      <c r="I1055" s="79" t="s">
        <v>262</v>
      </c>
      <c r="J1055" s="78">
        <v>46.47</v>
      </c>
    </row>
    <row r="1056" spans="1:10" s="58" customFormat="1" ht="15" customHeight="1" thickBot="1" x14ac:dyDescent="0.25">
      <c r="A1056" s="79"/>
      <c r="B1056" s="79"/>
      <c r="C1056" s="79"/>
      <c r="D1056" s="79"/>
      <c r="E1056" s="79" t="s">
        <v>261</v>
      </c>
      <c r="F1056" s="78">
        <v>12.58</v>
      </c>
      <c r="G1056" s="79"/>
      <c r="H1056" s="101" t="s">
        <v>260</v>
      </c>
      <c r="I1056" s="101"/>
      <c r="J1056" s="78">
        <v>73.27</v>
      </c>
    </row>
    <row r="1057" spans="1:10" s="58" customFormat="1" ht="15" thickTop="1" x14ac:dyDescent="0.2">
      <c r="A1057" s="80"/>
      <c r="B1057" s="80"/>
      <c r="C1057" s="80"/>
      <c r="D1057" s="80"/>
      <c r="E1057" s="80"/>
      <c r="F1057" s="80"/>
      <c r="G1057" s="80"/>
      <c r="H1057" s="80"/>
      <c r="I1057" s="80"/>
      <c r="J1057" s="80"/>
    </row>
    <row r="1058" spans="1:10" s="58" customFormat="1" ht="15" customHeight="1" x14ac:dyDescent="0.2">
      <c r="A1058" s="70"/>
      <c r="B1058" s="81" t="s">
        <v>8</v>
      </c>
      <c r="C1058" s="70" t="s">
        <v>9</v>
      </c>
      <c r="D1058" s="70" t="s">
        <v>10</v>
      </c>
      <c r="E1058" s="104" t="s">
        <v>280</v>
      </c>
      <c r="F1058" s="104"/>
      <c r="G1058" s="82" t="s">
        <v>11</v>
      </c>
      <c r="H1058" s="81" t="s">
        <v>12</v>
      </c>
      <c r="I1058" s="81" t="s">
        <v>13</v>
      </c>
      <c r="J1058" s="81" t="s">
        <v>15</v>
      </c>
    </row>
    <row r="1059" spans="1:10" s="58" customFormat="1" ht="14.25" customHeight="1" x14ac:dyDescent="0.2">
      <c r="A1059" s="71" t="s">
        <v>279</v>
      </c>
      <c r="B1059" s="62" t="s">
        <v>508</v>
      </c>
      <c r="C1059" s="71" t="s">
        <v>34</v>
      </c>
      <c r="D1059" s="71" t="s">
        <v>507</v>
      </c>
      <c r="E1059" s="102" t="s">
        <v>506</v>
      </c>
      <c r="F1059" s="102"/>
      <c r="G1059" s="63" t="s">
        <v>25</v>
      </c>
      <c r="H1059" s="72">
        <v>1</v>
      </c>
      <c r="I1059" s="64">
        <v>87.76</v>
      </c>
      <c r="J1059" s="64">
        <v>87.76</v>
      </c>
    </row>
    <row r="1060" spans="1:10" s="58" customFormat="1" ht="25.5" customHeight="1" x14ac:dyDescent="0.2">
      <c r="A1060" s="74" t="s">
        <v>275</v>
      </c>
      <c r="B1060" s="73" t="s">
        <v>383</v>
      </c>
      <c r="C1060" s="74" t="s">
        <v>23</v>
      </c>
      <c r="D1060" s="74" t="s">
        <v>382</v>
      </c>
      <c r="E1060" s="100" t="s">
        <v>343</v>
      </c>
      <c r="F1060" s="100"/>
      <c r="G1060" s="75" t="s">
        <v>125</v>
      </c>
      <c r="H1060" s="76">
        <v>1.4</v>
      </c>
      <c r="I1060" s="77">
        <v>20.23</v>
      </c>
      <c r="J1060" s="77">
        <v>28.32</v>
      </c>
    </row>
    <row r="1061" spans="1:10" s="58" customFormat="1" ht="25.5" customHeight="1" x14ac:dyDescent="0.2">
      <c r="A1061" s="74" t="s">
        <v>275</v>
      </c>
      <c r="B1061" s="73" t="s">
        <v>617</v>
      </c>
      <c r="C1061" s="74" t="s">
        <v>23</v>
      </c>
      <c r="D1061" s="74" t="s">
        <v>616</v>
      </c>
      <c r="E1061" s="100" t="s">
        <v>343</v>
      </c>
      <c r="F1061" s="100"/>
      <c r="G1061" s="75" t="s">
        <v>125</v>
      </c>
      <c r="H1061" s="76">
        <v>1.4</v>
      </c>
      <c r="I1061" s="77">
        <v>28.98</v>
      </c>
      <c r="J1061" s="77">
        <v>40.57</v>
      </c>
    </row>
    <row r="1062" spans="1:10" s="58" customFormat="1" ht="25.5" x14ac:dyDescent="0.2">
      <c r="A1062" s="74" t="s">
        <v>269</v>
      </c>
      <c r="B1062" s="73" t="s">
        <v>969</v>
      </c>
      <c r="C1062" s="74" t="s">
        <v>23</v>
      </c>
      <c r="D1062" s="74" t="s">
        <v>970</v>
      </c>
      <c r="E1062" s="100" t="s">
        <v>266</v>
      </c>
      <c r="F1062" s="100"/>
      <c r="G1062" s="75" t="s">
        <v>696</v>
      </c>
      <c r="H1062" s="76">
        <v>1.4999999999999999E-2</v>
      </c>
      <c r="I1062" s="77">
        <v>3.9</v>
      </c>
      <c r="J1062" s="77">
        <v>0.05</v>
      </c>
    </row>
    <row r="1063" spans="1:10" s="58" customFormat="1" ht="25.5" customHeight="1" x14ac:dyDescent="0.2">
      <c r="A1063" s="74" t="s">
        <v>269</v>
      </c>
      <c r="B1063" s="73" t="s">
        <v>971</v>
      </c>
      <c r="C1063" s="74" t="s">
        <v>23</v>
      </c>
      <c r="D1063" s="74" t="s">
        <v>972</v>
      </c>
      <c r="E1063" s="100" t="s">
        <v>266</v>
      </c>
      <c r="F1063" s="100"/>
      <c r="G1063" s="75" t="s">
        <v>98</v>
      </c>
      <c r="H1063" s="76">
        <v>1.33</v>
      </c>
      <c r="I1063" s="77">
        <v>2.83</v>
      </c>
      <c r="J1063" s="77">
        <v>3.76</v>
      </c>
    </row>
    <row r="1064" spans="1:10" s="58" customFormat="1" ht="25.5" customHeight="1" x14ac:dyDescent="0.2">
      <c r="A1064" s="74" t="s">
        <v>269</v>
      </c>
      <c r="B1064" s="73" t="s">
        <v>973</v>
      </c>
      <c r="C1064" s="74" t="s">
        <v>23</v>
      </c>
      <c r="D1064" s="74" t="s">
        <v>974</v>
      </c>
      <c r="E1064" s="100" t="s">
        <v>266</v>
      </c>
      <c r="F1064" s="100"/>
      <c r="G1064" s="75" t="s">
        <v>88</v>
      </c>
      <c r="H1064" s="76">
        <v>0.3</v>
      </c>
      <c r="I1064" s="77">
        <v>10.1</v>
      </c>
      <c r="J1064" s="77">
        <v>3.03</v>
      </c>
    </row>
    <row r="1065" spans="1:10" s="58" customFormat="1" ht="25.5" customHeight="1" x14ac:dyDescent="0.2">
      <c r="A1065" s="74" t="s">
        <v>269</v>
      </c>
      <c r="B1065" s="73" t="s">
        <v>975</v>
      </c>
      <c r="C1065" s="74" t="s">
        <v>23</v>
      </c>
      <c r="D1065" s="74" t="s">
        <v>976</v>
      </c>
      <c r="E1065" s="100" t="s">
        <v>266</v>
      </c>
      <c r="F1065" s="100"/>
      <c r="G1065" s="75" t="s">
        <v>88</v>
      </c>
      <c r="H1065" s="76">
        <v>0.15</v>
      </c>
      <c r="I1065" s="77">
        <v>14.53</v>
      </c>
      <c r="J1065" s="77">
        <v>2.17</v>
      </c>
    </row>
    <row r="1066" spans="1:10" s="58" customFormat="1" x14ac:dyDescent="0.2">
      <c r="A1066" s="74" t="s">
        <v>269</v>
      </c>
      <c r="B1066" s="73" t="s">
        <v>493</v>
      </c>
      <c r="C1066" s="74" t="s">
        <v>34</v>
      </c>
      <c r="D1066" s="74" t="s">
        <v>492</v>
      </c>
      <c r="E1066" s="100" t="s">
        <v>266</v>
      </c>
      <c r="F1066" s="100"/>
      <c r="G1066" s="75" t="s">
        <v>281</v>
      </c>
      <c r="H1066" s="76">
        <v>0.33</v>
      </c>
      <c r="I1066" s="77">
        <v>3.56</v>
      </c>
      <c r="J1066" s="77">
        <v>1.17</v>
      </c>
    </row>
    <row r="1067" spans="1:10" s="58" customFormat="1" x14ac:dyDescent="0.2">
      <c r="A1067" s="74" t="s">
        <v>269</v>
      </c>
      <c r="B1067" s="73" t="s">
        <v>505</v>
      </c>
      <c r="C1067" s="74" t="s">
        <v>34</v>
      </c>
      <c r="D1067" s="74" t="s">
        <v>504</v>
      </c>
      <c r="E1067" s="100" t="s">
        <v>266</v>
      </c>
      <c r="F1067" s="100"/>
      <c r="G1067" s="75" t="s">
        <v>25</v>
      </c>
      <c r="H1067" s="76">
        <v>0.37</v>
      </c>
      <c r="I1067" s="77">
        <v>23.51</v>
      </c>
      <c r="J1067" s="77">
        <v>8.69</v>
      </c>
    </row>
    <row r="1068" spans="1:10" s="58" customFormat="1" ht="25.5" x14ac:dyDescent="0.2">
      <c r="A1068" s="79"/>
      <c r="B1068" s="79"/>
      <c r="C1068" s="79"/>
      <c r="D1068" s="79"/>
      <c r="E1068" s="79" t="s">
        <v>264</v>
      </c>
      <c r="F1068" s="78">
        <v>25.847752470195296</v>
      </c>
      <c r="G1068" s="79" t="s">
        <v>263</v>
      </c>
      <c r="H1068" s="78">
        <v>29.87</v>
      </c>
      <c r="I1068" s="79" t="s">
        <v>262</v>
      </c>
      <c r="J1068" s="78">
        <v>55.72</v>
      </c>
    </row>
    <row r="1069" spans="1:10" s="58" customFormat="1" ht="15" customHeight="1" thickBot="1" x14ac:dyDescent="0.25">
      <c r="A1069" s="79"/>
      <c r="B1069" s="79"/>
      <c r="C1069" s="79"/>
      <c r="D1069" s="79"/>
      <c r="E1069" s="79" t="s">
        <v>261</v>
      </c>
      <c r="F1069" s="78">
        <v>18.190000000000001</v>
      </c>
      <c r="G1069" s="79"/>
      <c r="H1069" s="101" t="s">
        <v>260</v>
      </c>
      <c r="I1069" s="101"/>
      <c r="J1069" s="78">
        <v>105.95</v>
      </c>
    </row>
    <row r="1070" spans="1:10" s="58" customFormat="1" ht="15" thickTop="1" x14ac:dyDescent="0.2">
      <c r="A1070" s="80"/>
      <c r="B1070" s="80"/>
      <c r="C1070" s="80"/>
      <c r="D1070" s="80"/>
      <c r="E1070" s="80"/>
      <c r="F1070" s="80"/>
      <c r="G1070" s="80"/>
      <c r="H1070" s="80"/>
      <c r="I1070" s="80"/>
      <c r="J1070" s="80"/>
    </row>
    <row r="1071" spans="1:10" s="58" customFormat="1" ht="15" x14ac:dyDescent="0.2">
      <c r="A1071" s="70"/>
      <c r="B1071" s="81" t="s">
        <v>8</v>
      </c>
      <c r="C1071" s="70" t="s">
        <v>9</v>
      </c>
      <c r="D1071" s="70" t="s">
        <v>10</v>
      </c>
      <c r="E1071" s="104" t="s">
        <v>280</v>
      </c>
      <c r="F1071" s="104"/>
      <c r="G1071" s="82" t="s">
        <v>11</v>
      </c>
      <c r="H1071" s="81" t="s">
        <v>12</v>
      </c>
      <c r="I1071" s="81" t="s">
        <v>13</v>
      </c>
      <c r="J1071" s="81" t="s">
        <v>15</v>
      </c>
    </row>
    <row r="1072" spans="1:10" s="58" customFormat="1" ht="14.25" customHeight="1" x14ac:dyDescent="0.2">
      <c r="A1072" s="71" t="s">
        <v>279</v>
      </c>
      <c r="B1072" s="62" t="s">
        <v>503</v>
      </c>
      <c r="C1072" s="71" t="s">
        <v>34</v>
      </c>
      <c r="D1072" s="71" t="s">
        <v>502</v>
      </c>
      <c r="E1072" s="102" t="s">
        <v>501</v>
      </c>
      <c r="F1072" s="102"/>
      <c r="G1072" s="63" t="s">
        <v>36</v>
      </c>
      <c r="H1072" s="72">
        <v>1</v>
      </c>
      <c r="I1072" s="64">
        <v>21.41</v>
      </c>
      <c r="J1072" s="64">
        <v>21.41</v>
      </c>
    </row>
    <row r="1073" spans="1:10" s="58" customFormat="1" ht="25.5" customHeight="1" x14ac:dyDescent="0.2">
      <c r="A1073" s="74" t="s">
        <v>275</v>
      </c>
      <c r="B1073" s="73" t="s">
        <v>383</v>
      </c>
      <c r="C1073" s="74" t="s">
        <v>23</v>
      </c>
      <c r="D1073" s="74" t="s">
        <v>382</v>
      </c>
      <c r="E1073" s="100" t="s">
        <v>343</v>
      </c>
      <c r="F1073" s="100"/>
      <c r="G1073" s="75" t="s">
        <v>125</v>
      </c>
      <c r="H1073" s="76">
        <v>0.6</v>
      </c>
      <c r="I1073" s="77">
        <v>20.23</v>
      </c>
      <c r="J1073" s="77">
        <v>12.13</v>
      </c>
    </row>
    <row r="1074" spans="1:10" s="58" customFormat="1" ht="25.5" customHeight="1" x14ac:dyDescent="0.2">
      <c r="A1074" s="74" t="s">
        <v>275</v>
      </c>
      <c r="B1074" s="73" t="s">
        <v>957</v>
      </c>
      <c r="C1074" s="74" t="s">
        <v>23</v>
      </c>
      <c r="D1074" s="74" t="s">
        <v>958</v>
      </c>
      <c r="E1074" s="100" t="s">
        <v>343</v>
      </c>
      <c r="F1074" s="100"/>
      <c r="G1074" s="75" t="s">
        <v>125</v>
      </c>
      <c r="H1074" s="76">
        <v>0.21</v>
      </c>
      <c r="I1074" s="77">
        <v>29.84</v>
      </c>
      <c r="J1074" s="77">
        <v>6.26</v>
      </c>
    </row>
    <row r="1075" spans="1:10" s="58" customFormat="1" ht="25.5" x14ac:dyDescent="0.2">
      <c r="A1075" s="74" t="s">
        <v>269</v>
      </c>
      <c r="B1075" s="73" t="s">
        <v>977</v>
      </c>
      <c r="C1075" s="74" t="s">
        <v>23</v>
      </c>
      <c r="D1075" s="74" t="s">
        <v>978</v>
      </c>
      <c r="E1075" s="100" t="s">
        <v>266</v>
      </c>
      <c r="F1075" s="100"/>
      <c r="G1075" s="75" t="s">
        <v>47</v>
      </c>
      <c r="H1075" s="76">
        <v>1</v>
      </c>
      <c r="I1075" s="77">
        <v>1.21</v>
      </c>
      <c r="J1075" s="77">
        <v>1.21</v>
      </c>
    </row>
    <row r="1076" spans="1:10" s="58" customFormat="1" ht="15" customHeight="1" x14ac:dyDescent="0.2">
      <c r="A1076" s="74" t="s">
        <v>269</v>
      </c>
      <c r="B1076" s="73" t="s">
        <v>500</v>
      </c>
      <c r="C1076" s="74" t="s">
        <v>34</v>
      </c>
      <c r="D1076" s="74" t="s">
        <v>499</v>
      </c>
      <c r="E1076" s="100" t="s">
        <v>266</v>
      </c>
      <c r="F1076" s="100"/>
      <c r="G1076" s="75" t="s">
        <v>36</v>
      </c>
      <c r="H1076" s="76">
        <v>1</v>
      </c>
      <c r="I1076" s="77">
        <v>1.81</v>
      </c>
      <c r="J1076" s="77">
        <v>1.81</v>
      </c>
    </row>
    <row r="1077" spans="1:10" s="58" customFormat="1" ht="25.5" x14ac:dyDescent="0.2">
      <c r="A1077" s="79"/>
      <c r="B1077" s="79"/>
      <c r="C1077" s="79"/>
      <c r="D1077" s="79"/>
      <c r="E1077" s="79" t="s">
        <v>264</v>
      </c>
      <c r="F1077" s="78">
        <v>6.735631117502435</v>
      </c>
      <c r="G1077" s="79" t="s">
        <v>263</v>
      </c>
      <c r="H1077" s="78">
        <v>7.78</v>
      </c>
      <c r="I1077" s="79" t="s">
        <v>262</v>
      </c>
      <c r="J1077" s="78">
        <v>14.52</v>
      </c>
    </row>
    <row r="1078" spans="1:10" s="58" customFormat="1" ht="15" customHeight="1" thickBot="1" x14ac:dyDescent="0.25">
      <c r="A1078" s="79"/>
      <c r="B1078" s="79"/>
      <c r="C1078" s="79"/>
      <c r="D1078" s="79"/>
      <c r="E1078" s="79" t="s">
        <v>261</v>
      </c>
      <c r="F1078" s="78">
        <v>4.43</v>
      </c>
      <c r="G1078" s="79"/>
      <c r="H1078" s="101" t="s">
        <v>260</v>
      </c>
      <c r="I1078" s="101"/>
      <c r="J1078" s="78">
        <v>25.84</v>
      </c>
    </row>
    <row r="1079" spans="1:10" s="58" customFormat="1" ht="15" thickTop="1" x14ac:dyDescent="0.2">
      <c r="A1079" s="80"/>
      <c r="B1079" s="80"/>
      <c r="C1079" s="80"/>
      <c r="D1079" s="80"/>
      <c r="E1079" s="80"/>
      <c r="F1079" s="80"/>
      <c r="G1079" s="80"/>
      <c r="H1079" s="80"/>
      <c r="I1079" s="80"/>
      <c r="J1079" s="80"/>
    </row>
    <row r="1080" spans="1:10" s="58" customFormat="1" ht="25.5" customHeight="1" x14ac:dyDescent="0.2">
      <c r="A1080" s="70"/>
      <c r="B1080" s="81" t="s">
        <v>8</v>
      </c>
      <c r="C1080" s="70" t="s">
        <v>9</v>
      </c>
      <c r="D1080" s="70" t="s">
        <v>10</v>
      </c>
      <c r="E1080" s="104" t="s">
        <v>280</v>
      </c>
      <c r="F1080" s="104"/>
      <c r="G1080" s="82" t="s">
        <v>11</v>
      </c>
      <c r="H1080" s="81" t="s">
        <v>12</v>
      </c>
      <c r="I1080" s="81" t="s">
        <v>13</v>
      </c>
      <c r="J1080" s="81" t="s">
        <v>15</v>
      </c>
    </row>
    <row r="1081" spans="1:10" s="58" customFormat="1" ht="25.5" customHeight="1" x14ac:dyDescent="0.2">
      <c r="A1081" s="71" t="s">
        <v>279</v>
      </c>
      <c r="B1081" s="62" t="s">
        <v>366</v>
      </c>
      <c r="C1081" s="71" t="s">
        <v>34</v>
      </c>
      <c r="D1081" s="71" t="s">
        <v>365</v>
      </c>
      <c r="E1081" s="102" t="s">
        <v>364</v>
      </c>
      <c r="F1081" s="102"/>
      <c r="G1081" s="63" t="s">
        <v>25</v>
      </c>
      <c r="H1081" s="72">
        <v>1</v>
      </c>
      <c r="I1081" s="64">
        <v>100.86</v>
      </c>
      <c r="J1081" s="64">
        <v>100.86</v>
      </c>
    </row>
    <row r="1082" spans="1:10" s="58" customFormat="1" ht="25.5" customHeight="1" x14ac:dyDescent="0.2">
      <c r="A1082" s="74" t="s">
        <v>275</v>
      </c>
      <c r="B1082" s="73" t="s">
        <v>498</v>
      </c>
      <c r="C1082" s="74" t="s">
        <v>34</v>
      </c>
      <c r="D1082" s="74" t="s">
        <v>497</v>
      </c>
      <c r="E1082" s="100" t="s">
        <v>496</v>
      </c>
      <c r="F1082" s="100"/>
      <c r="G1082" s="75" t="s">
        <v>290</v>
      </c>
      <c r="H1082" s="76">
        <v>0.4</v>
      </c>
      <c r="I1082" s="77">
        <v>8.85</v>
      </c>
      <c r="J1082" s="77">
        <v>3.54</v>
      </c>
    </row>
    <row r="1083" spans="1:10" s="58" customFormat="1" ht="25.5" customHeight="1" x14ac:dyDescent="0.2">
      <c r="A1083" s="74" t="s">
        <v>275</v>
      </c>
      <c r="B1083" s="73" t="s">
        <v>383</v>
      </c>
      <c r="C1083" s="74" t="s">
        <v>23</v>
      </c>
      <c r="D1083" s="74" t="s">
        <v>382</v>
      </c>
      <c r="E1083" s="100" t="s">
        <v>343</v>
      </c>
      <c r="F1083" s="100"/>
      <c r="G1083" s="75" t="s">
        <v>125</v>
      </c>
      <c r="H1083" s="76">
        <v>1.3</v>
      </c>
      <c r="I1083" s="77">
        <v>20.23</v>
      </c>
      <c r="J1083" s="77">
        <v>26.29</v>
      </c>
    </row>
    <row r="1084" spans="1:10" s="58" customFormat="1" ht="25.5" customHeight="1" x14ac:dyDescent="0.2">
      <c r="A1084" s="74" t="s">
        <v>275</v>
      </c>
      <c r="B1084" s="73" t="s">
        <v>925</v>
      </c>
      <c r="C1084" s="74" t="s">
        <v>23</v>
      </c>
      <c r="D1084" s="74" t="s">
        <v>926</v>
      </c>
      <c r="E1084" s="100" t="s">
        <v>343</v>
      </c>
      <c r="F1084" s="100"/>
      <c r="G1084" s="75" t="s">
        <v>125</v>
      </c>
      <c r="H1084" s="76">
        <v>0.3</v>
      </c>
      <c r="I1084" s="77">
        <v>29.33</v>
      </c>
      <c r="J1084" s="77">
        <v>8.7899999999999991</v>
      </c>
    </row>
    <row r="1085" spans="1:10" s="58" customFormat="1" ht="15" customHeight="1" x14ac:dyDescent="0.2">
      <c r="A1085" s="74" t="s">
        <v>275</v>
      </c>
      <c r="B1085" s="73" t="s">
        <v>617</v>
      </c>
      <c r="C1085" s="74" t="s">
        <v>23</v>
      </c>
      <c r="D1085" s="74" t="s">
        <v>616</v>
      </c>
      <c r="E1085" s="100" t="s">
        <v>343</v>
      </c>
      <c r="F1085" s="100"/>
      <c r="G1085" s="75" t="s">
        <v>125</v>
      </c>
      <c r="H1085" s="76">
        <v>0.43</v>
      </c>
      <c r="I1085" s="77">
        <v>28.98</v>
      </c>
      <c r="J1085" s="77">
        <v>12.46</v>
      </c>
    </row>
    <row r="1086" spans="1:10" s="58" customFormat="1" ht="25.5" x14ac:dyDescent="0.2">
      <c r="A1086" s="74" t="s">
        <v>269</v>
      </c>
      <c r="B1086" s="73" t="s">
        <v>929</v>
      </c>
      <c r="C1086" s="74" t="s">
        <v>23</v>
      </c>
      <c r="D1086" s="74" t="s">
        <v>930</v>
      </c>
      <c r="E1086" s="100" t="s">
        <v>266</v>
      </c>
      <c r="F1086" s="100"/>
      <c r="G1086" s="75" t="s">
        <v>58</v>
      </c>
      <c r="H1086" s="76">
        <v>6.0900000000000003E-2</v>
      </c>
      <c r="I1086" s="77">
        <v>82.33</v>
      </c>
      <c r="J1086" s="77">
        <v>5.01</v>
      </c>
    </row>
    <row r="1087" spans="1:10" s="58" customFormat="1" x14ac:dyDescent="0.2">
      <c r="A1087" s="74" t="s">
        <v>269</v>
      </c>
      <c r="B1087" s="73" t="s">
        <v>599</v>
      </c>
      <c r="C1087" s="74" t="s">
        <v>23</v>
      </c>
      <c r="D1087" s="74" t="s">
        <v>598</v>
      </c>
      <c r="E1087" s="100" t="s">
        <v>266</v>
      </c>
      <c r="F1087" s="100"/>
      <c r="G1087" s="75" t="s">
        <v>88</v>
      </c>
      <c r="H1087" s="76">
        <v>9</v>
      </c>
      <c r="I1087" s="77">
        <v>0.45</v>
      </c>
      <c r="J1087" s="77">
        <v>4.05</v>
      </c>
    </row>
    <row r="1088" spans="1:10" s="58" customFormat="1" ht="25.5" x14ac:dyDescent="0.2">
      <c r="A1088" s="74" t="s">
        <v>269</v>
      </c>
      <c r="B1088" s="73" t="s">
        <v>495</v>
      </c>
      <c r="C1088" s="74" t="s">
        <v>34</v>
      </c>
      <c r="D1088" s="74" t="s">
        <v>494</v>
      </c>
      <c r="E1088" s="100" t="s">
        <v>266</v>
      </c>
      <c r="F1088" s="100"/>
      <c r="G1088" s="75" t="s">
        <v>25</v>
      </c>
      <c r="H1088" s="76">
        <v>1</v>
      </c>
      <c r="I1088" s="77">
        <v>29.82</v>
      </c>
      <c r="J1088" s="77">
        <v>29.82</v>
      </c>
    </row>
    <row r="1089" spans="1:10" s="58" customFormat="1" ht="25.5" customHeight="1" x14ac:dyDescent="0.2">
      <c r="A1089" s="74" t="s">
        <v>269</v>
      </c>
      <c r="B1089" s="73" t="s">
        <v>951</v>
      </c>
      <c r="C1089" s="74" t="s">
        <v>23</v>
      </c>
      <c r="D1089" s="74" t="s">
        <v>952</v>
      </c>
      <c r="E1089" s="100" t="s">
        <v>266</v>
      </c>
      <c r="F1089" s="100"/>
      <c r="G1089" s="75" t="s">
        <v>58</v>
      </c>
      <c r="H1089" s="76">
        <v>4.1399999999999999E-2</v>
      </c>
      <c r="I1089" s="77">
        <v>67.8</v>
      </c>
      <c r="J1089" s="77">
        <v>2.8</v>
      </c>
    </row>
    <row r="1090" spans="1:10" s="58" customFormat="1" ht="25.5" customHeight="1" x14ac:dyDescent="0.2">
      <c r="A1090" s="74" t="s">
        <v>269</v>
      </c>
      <c r="B1090" s="73" t="s">
        <v>597</v>
      </c>
      <c r="C1090" s="74" t="s">
        <v>23</v>
      </c>
      <c r="D1090" s="74" t="s">
        <v>596</v>
      </c>
      <c r="E1090" s="100" t="s">
        <v>266</v>
      </c>
      <c r="F1090" s="100"/>
      <c r="G1090" s="75" t="s">
        <v>58</v>
      </c>
      <c r="H1090" s="76">
        <v>1.38E-2</v>
      </c>
      <c r="I1090" s="77">
        <v>61.8</v>
      </c>
      <c r="J1090" s="77">
        <v>0.85</v>
      </c>
    </row>
    <row r="1091" spans="1:10" s="58" customFormat="1" ht="25.5" customHeight="1" x14ac:dyDescent="0.2">
      <c r="A1091" s="74" t="s">
        <v>269</v>
      </c>
      <c r="B1091" s="73" t="s">
        <v>799</v>
      </c>
      <c r="C1091" s="74" t="s">
        <v>23</v>
      </c>
      <c r="D1091" s="74" t="s">
        <v>798</v>
      </c>
      <c r="E1091" s="100" t="s">
        <v>266</v>
      </c>
      <c r="F1091" s="100"/>
      <c r="G1091" s="75" t="s">
        <v>88</v>
      </c>
      <c r="H1091" s="76">
        <v>0.02</v>
      </c>
      <c r="I1091" s="77">
        <v>8.68</v>
      </c>
      <c r="J1091" s="77">
        <v>0.17</v>
      </c>
    </row>
    <row r="1092" spans="1:10" s="58" customFormat="1" ht="25.5" customHeight="1" x14ac:dyDescent="0.2">
      <c r="A1092" s="74" t="s">
        <v>269</v>
      </c>
      <c r="B1092" s="73" t="s">
        <v>979</v>
      </c>
      <c r="C1092" s="74" t="s">
        <v>23</v>
      </c>
      <c r="D1092" s="74" t="s">
        <v>980</v>
      </c>
      <c r="E1092" s="100" t="s">
        <v>266</v>
      </c>
      <c r="F1092" s="100"/>
      <c r="G1092" s="75" t="s">
        <v>98</v>
      </c>
      <c r="H1092" s="76">
        <v>0.33</v>
      </c>
      <c r="I1092" s="77">
        <v>6.32</v>
      </c>
      <c r="J1092" s="77">
        <v>2.08</v>
      </c>
    </row>
    <row r="1093" spans="1:10" s="58" customFormat="1" x14ac:dyDescent="0.2">
      <c r="A1093" s="74" t="s">
        <v>269</v>
      </c>
      <c r="B1093" s="73" t="s">
        <v>493</v>
      </c>
      <c r="C1093" s="74" t="s">
        <v>34</v>
      </c>
      <c r="D1093" s="74" t="s">
        <v>492</v>
      </c>
      <c r="E1093" s="100" t="s">
        <v>266</v>
      </c>
      <c r="F1093" s="100"/>
      <c r="G1093" s="75" t="s">
        <v>281</v>
      </c>
      <c r="H1093" s="76">
        <v>1.01</v>
      </c>
      <c r="I1093" s="77">
        <v>3.56</v>
      </c>
      <c r="J1093" s="77">
        <v>3.59</v>
      </c>
    </row>
    <row r="1094" spans="1:10" s="58" customFormat="1" ht="15" customHeight="1" x14ac:dyDescent="0.2">
      <c r="A1094" s="74" t="s">
        <v>269</v>
      </c>
      <c r="B1094" s="73" t="s">
        <v>491</v>
      </c>
      <c r="C1094" s="74" t="s">
        <v>34</v>
      </c>
      <c r="D1094" s="74" t="s">
        <v>490</v>
      </c>
      <c r="E1094" s="100" t="s">
        <v>266</v>
      </c>
      <c r="F1094" s="100"/>
      <c r="G1094" s="75" t="s">
        <v>281</v>
      </c>
      <c r="H1094" s="76">
        <v>0.74</v>
      </c>
      <c r="I1094" s="77">
        <v>1.91</v>
      </c>
      <c r="J1094" s="77">
        <v>1.41</v>
      </c>
    </row>
    <row r="1095" spans="1:10" s="58" customFormat="1" ht="25.5" x14ac:dyDescent="0.2">
      <c r="A1095" s="79"/>
      <c r="B1095" s="79"/>
      <c r="C1095" s="79"/>
      <c r="D1095" s="79"/>
      <c r="E1095" s="79" t="s">
        <v>264</v>
      </c>
      <c r="F1095" s="78">
        <v>18.184348471494179</v>
      </c>
      <c r="G1095" s="79" t="s">
        <v>263</v>
      </c>
      <c r="H1095" s="78">
        <v>21.02</v>
      </c>
      <c r="I1095" s="79" t="s">
        <v>262</v>
      </c>
      <c r="J1095" s="78">
        <v>39.200000000000003</v>
      </c>
    </row>
    <row r="1096" spans="1:10" s="58" customFormat="1" ht="15" customHeight="1" thickBot="1" x14ac:dyDescent="0.25">
      <c r="A1096" s="79"/>
      <c r="B1096" s="79"/>
      <c r="C1096" s="79"/>
      <c r="D1096" s="79"/>
      <c r="E1096" s="79" t="s">
        <v>261</v>
      </c>
      <c r="F1096" s="78">
        <v>20.9</v>
      </c>
      <c r="G1096" s="79"/>
      <c r="H1096" s="101" t="s">
        <v>260</v>
      </c>
      <c r="I1096" s="101"/>
      <c r="J1096" s="78">
        <v>121.76</v>
      </c>
    </row>
    <row r="1097" spans="1:10" s="58" customFormat="1" ht="14.25" customHeight="1" thickTop="1" x14ac:dyDescent="0.2">
      <c r="A1097" s="80"/>
      <c r="B1097" s="80"/>
      <c r="C1097" s="80"/>
      <c r="D1097" s="80"/>
      <c r="E1097" s="80"/>
      <c r="F1097" s="80"/>
      <c r="G1097" s="80"/>
      <c r="H1097" s="80"/>
      <c r="I1097" s="80"/>
      <c r="J1097" s="80"/>
    </row>
    <row r="1098" spans="1:10" s="58" customFormat="1" ht="25.5" customHeight="1" x14ac:dyDescent="0.2">
      <c r="A1098" s="70"/>
      <c r="B1098" s="81" t="s">
        <v>8</v>
      </c>
      <c r="C1098" s="70" t="s">
        <v>9</v>
      </c>
      <c r="D1098" s="70" t="s">
        <v>10</v>
      </c>
      <c r="E1098" s="104" t="s">
        <v>280</v>
      </c>
      <c r="F1098" s="104"/>
      <c r="G1098" s="82" t="s">
        <v>11</v>
      </c>
      <c r="H1098" s="81" t="s">
        <v>12</v>
      </c>
      <c r="I1098" s="81" t="s">
        <v>13</v>
      </c>
      <c r="J1098" s="81" t="s">
        <v>15</v>
      </c>
    </row>
    <row r="1099" spans="1:10" s="58" customFormat="1" ht="25.5" x14ac:dyDescent="0.2">
      <c r="A1099" s="71" t="s">
        <v>279</v>
      </c>
      <c r="B1099" s="62" t="s">
        <v>489</v>
      </c>
      <c r="C1099" s="71" t="s">
        <v>34</v>
      </c>
      <c r="D1099" s="71" t="s">
        <v>488</v>
      </c>
      <c r="E1099" s="102" t="s">
        <v>485</v>
      </c>
      <c r="F1099" s="102"/>
      <c r="G1099" s="63" t="s">
        <v>58</v>
      </c>
      <c r="H1099" s="72">
        <v>1</v>
      </c>
      <c r="I1099" s="64">
        <v>58.98</v>
      </c>
      <c r="J1099" s="64">
        <v>58.98</v>
      </c>
    </row>
    <row r="1100" spans="1:10" s="58" customFormat="1" ht="25.5" customHeight="1" x14ac:dyDescent="0.2">
      <c r="A1100" s="74" t="s">
        <v>275</v>
      </c>
      <c r="B1100" s="73" t="s">
        <v>383</v>
      </c>
      <c r="C1100" s="74" t="s">
        <v>23</v>
      </c>
      <c r="D1100" s="74" t="s">
        <v>382</v>
      </c>
      <c r="E1100" s="100" t="s">
        <v>343</v>
      </c>
      <c r="F1100" s="100"/>
      <c r="G1100" s="75" t="s">
        <v>125</v>
      </c>
      <c r="H1100" s="76">
        <v>1.62</v>
      </c>
      <c r="I1100" s="77">
        <v>20.23</v>
      </c>
      <c r="J1100" s="77">
        <v>32.770000000000003</v>
      </c>
    </row>
    <row r="1101" spans="1:10" s="58" customFormat="1" ht="15" customHeight="1" x14ac:dyDescent="0.2">
      <c r="A1101" s="74" t="s">
        <v>275</v>
      </c>
      <c r="B1101" s="73" t="s">
        <v>925</v>
      </c>
      <c r="C1101" s="74" t="s">
        <v>23</v>
      </c>
      <c r="D1101" s="74" t="s">
        <v>926</v>
      </c>
      <c r="E1101" s="100" t="s">
        <v>343</v>
      </c>
      <c r="F1101" s="100"/>
      <c r="G1101" s="75" t="s">
        <v>125</v>
      </c>
      <c r="H1101" s="76">
        <v>0.36</v>
      </c>
      <c r="I1101" s="77">
        <v>29.33</v>
      </c>
      <c r="J1101" s="77">
        <v>10.55</v>
      </c>
    </row>
    <row r="1102" spans="1:10" s="58" customFormat="1" ht="25.5" customHeight="1" x14ac:dyDescent="0.2">
      <c r="A1102" s="74" t="s">
        <v>275</v>
      </c>
      <c r="B1102" s="73" t="s">
        <v>582</v>
      </c>
      <c r="C1102" s="74" t="s">
        <v>23</v>
      </c>
      <c r="D1102" s="74" t="s">
        <v>581</v>
      </c>
      <c r="E1102" s="100" t="s">
        <v>343</v>
      </c>
      <c r="F1102" s="100"/>
      <c r="G1102" s="75" t="s">
        <v>125</v>
      </c>
      <c r="H1102" s="76">
        <v>0.18</v>
      </c>
      <c r="I1102" s="77">
        <v>29.1</v>
      </c>
      <c r="J1102" s="77">
        <v>5.23</v>
      </c>
    </row>
    <row r="1103" spans="1:10" s="58" customFormat="1" ht="25.5" customHeight="1" x14ac:dyDescent="0.2">
      <c r="A1103" s="74" t="s">
        <v>275</v>
      </c>
      <c r="B1103" s="73" t="s">
        <v>617</v>
      </c>
      <c r="C1103" s="74" t="s">
        <v>23</v>
      </c>
      <c r="D1103" s="74" t="s">
        <v>616</v>
      </c>
      <c r="E1103" s="100" t="s">
        <v>343</v>
      </c>
      <c r="F1103" s="100"/>
      <c r="G1103" s="75" t="s">
        <v>125</v>
      </c>
      <c r="H1103" s="76">
        <v>0.36</v>
      </c>
      <c r="I1103" s="77">
        <v>28.98</v>
      </c>
      <c r="J1103" s="77">
        <v>10.43</v>
      </c>
    </row>
    <row r="1104" spans="1:10" s="58" customFormat="1" ht="25.5" x14ac:dyDescent="0.2">
      <c r="A1104" s="79"/>
      <c r="B1104" s="79"/>
      <c r="C1104" s="79"/>
      <c r="D1104" s="79"/>
      <c r="E1104" s="79" t="s">
        <v>264</v>
      </c>
      <c r="F1104" s="78">
        <v>21.821218165793013</v>
      </c>
      <c r="G1104" s="79" t="s">
        <v>263</v>
      </c>
      <c r="H1104" s="78">
        <v>25.22</v>
      </c>
      <c r="I1104" s="79" t="s">
        <v>262</v>
      </c>
      <c r="J1104" s="78">
        <v>47.04</v>
      </c>
    </row>
    <row r="1105" spans="1:10" s="58" customFormat="1" ht="25.5" customHeight="1" thickBot="1" x14ac:dyDescent="0.25">
      <c r="A1105" s="79"/>
      <c r="B1105" s="79"/>
      <c r="C1105" s="79"/>
      <c r="D1105" s="79"/>
      <c r="E1105" s="79" t="s">
        <v>261</v>
      </c>
      <c r="F1105" s="78">
        <v>12.22</v>
      </c>
      <c r="G1105" s="79"/>
      <c r="H1105" s="101" t="s">
        <v>260</v>
      </c>
      <c r="I1105" s="101"/>
      <c r="J1105" s="78">
        <v>71.2</v>
      </c>
    </row>
    <row r="1106" spans="1:10" s="58" customFormat="1" ht="25.5" customHeight="1" thickTop="1" x14ac:dyDescent="0.2">
      <c r="A1106" s="80"/>
      <c r="B1106" s="80"/>
      <c r="C1106" s="80"/>
      <c r="D1106" s="80"/>
      <c r="E1106" s="80"/>
      <c r="F1106" s="80"/>
      <c r="G1106" s="80"/>
      <c r="H1106" s="80"/>
      <c r="I1106" s="80"/>
      <c r="J1106" s="80"/>
    </row>
    <row r="1107" spans="1:10" s="58" customFormat="1" ht="15" x14ac:dyDescent="0.2">
      <c r="A1107" s="70"/>
      <c r="B1107" s="81" t="s">
        <v>8</v>
      </c>
      <c r="C1107" s="70" t="s">
        <v>9</v>
      </c>
      <c r="D1107" s="70" t="s">
        <v>10</v>
      </c>
      <c r="E1107" s="104" t="s">
        <v>280</v>
      </c>
      <c r="F1107" s="104"/>
      <c r="G1107" s="82" t="s">
        <v>11</v>
      </c>
      <c r="H1107" s="81" t="s">
        <v>12</v>
      </c>
      <c r="I1107" s="81" t="s">
        <v>13</v>
      </c>
      <c r="J1107" s="81" t="s">
        <v>15</v>
      </c>
    </row>
    <row r="1108" spans="1:10" s="58" customFormat="1" ht="25.5" x14ac:dyDescent="0.2">
      <c r="A1108" s="71" t="s">
        <v>279</v>
      </c>
      <c r="B1108" s="62" t="s">
        <v>487</v>
      </c>
      <c r="C1108" s="71" t="s">
        <v>34</v>
      </c>
      <c r="D1108" s="71" t="s">
        <v>486</v>
      </c>
      <c r="E1108" s="102" t="s">
        <v>485</v>
      </c>
      <c r="F1108" s="102"/>
      <c r="G1108" s="63" t="s">
        <v>58</v>
      </c>
      <c r="H1108" s="72">
        <v>1</v>
      </c>
      <c r="I1108" s="64">
        <v>58.98</v>
      </c>
      <c r="J1108" s="64">
        <v>58.98</v>
      </c>
    </row>
    <row r="1109" spans="1:10" s="58" customFormat="1" ht="25.5" customHeight="1" x14ac:dyDescent="0.2">
      <c r="A1109" s="74" t="s">
        <v>275</v>
      </c>
      <c r="B1109" s="73" t="s">
        <v>383</v>
      </c>
      <c r="C1109" s="74" t="s">
        <v>23</v>
      </c>
      <c r="D1109" s="74" t="s">
        <v>382</v>
      </c>
      <c r="E1109" s="100" t="s">
        <v>343</v>
      </c>
      <c r="F1109" s="100"/>
      <c r="G1109" s="75" t="s">
        <v>125</v>
      </c>
      <c r="H1109" s="76">
        <v>1.62</v>
      </c>
      <c r="I1109" s="77">
        <v>20.23</v>
      </c>
      <c r="J1109" s="77">
        <v>32.770000000000003</v>
      </c>
    </row>
    <row r="1110" spans="1:10" s="58" customFormat="1" ht="25.5" customHeight="1" x14ac:dyDescent="0.2">
      <c r="A1110" s="74" t="s">
        <v>275</v>
      </c>
      <c r="B1110" s="73" t="s">
        <v>925</v>
      </c>
      <c r="C1110" s="74" t="s">
        <v>23</v>
      </c>
      <c r="D1110" s="74" t="s">
        <v>926</v>
      </c>
      <c r="E1110" s="100" t="s">
        <v>343</v>
      </c>
      <c r="F1110" s="100"/>
      <c r="G1110" s="75" t="s">
        <v>125</v>
      </c>
      <c r="H1110" s="76">
        <v>0.36</v>
      </c>
      <c r="I1110" s="77">
        <v>29.33</v>
      </c>
      <c r="J1110" s="77">
        <v>10.55</v>
      </c>
    </row>
    <row r="1111" spans="1:10" s="58" customFormat="1" ht="25.5" customHeight="1" x14ac:dyDescent="0.2">
      <c r="A1111" s="74" t="s">
        <v>275</v>
      </c>
      <c r="B1111" s="73" t="s">
        <v>582</v>
      </c>
      <c r="C1111" s="74" t="s">
        <v>23</v>
      </c>
      <c r="D1111" s="74" t="s">
        <v>581</v>
      </c>
      <c r="E1111" s="100" t="s">
        <v>343</v>
      </c>
      <c r="F1111" s="100"/>
      <c r="G1111" s="75" t="s">
        <v>125</v>
      </c>
      <c r="H1111" s="76">
        <v>0.18</v>
      </c>
      <c r="I1111" s="77">
        <v>29.1</v>
      </c>
      <c r="J1111" s="77">
        <v>5.23</v>
      </c>
    </row>
    <row r="1112" spans="1:10" s="58" customFormat="1" ht="25.5" customHeight="1" x14ac:dyDescent="0.2">
      <c r="A1112" s="74" t="s">
        <v>275</v>
      </c>
      <c r="B1112" s="73" t="s">
        <v>617</v>
      </c>
      <c r="C1112" s="74" t="s">
        <v>23</v>
      </c>
      <c r="D1112" s="74" t="s">
        <v>616</v>
      </c>
      <c r="E1112" s="100" t="s">
        <v>343</v>
      </c>
      <c r="F1112" s="100"/>
      <c r="G1112" s="75" t="s">
        <v>125</v>
      </c>
      <c r="H1112" s="76">
        <v>0.36</v>
      </c>
      <c r="I1112" s="77">
        <v>28.98</v>
      </c>
      <c r="J1112" s="77">
        <v>10.43</v>
      </c>
    </row>
    <row r="1113" spans="1:10" s="58" customFormat="1" ht="25.5" x14ac:dyDescent="0.2">
      <c r="A1113" s="79"/>
      <c r="B1113" s="79"/>
      <c r="C1113" s="79"/>
      <c r="D1113" s="79"/>
      <c r="E1113" s="79" t="s">
        <v>264</v>
      </c>
      <c r="F1113" s="78">
        <v>21.821218165793013</v>
      </c>
      <c r="G1113" s="79" t="s">
        <v>263</v>
      </c>
      <c r="H1113" s="78">
        <v>25.22</v>
      </c>
      <c r="I1113" s="79" t="s">
        <v>262</v>
      </c>
      <c r="J1113" s="78">
        <v>47.04</v>
      </c>
    </row>
    <row r="1114" spans="1:10" s="58" customFormat="1" ht="15" customHeight="1" thickBot="1" x14ac:dyDescent="0.25">
      <c r="A1114" s="79"/>
      <c r="B1114" s="79"/>
      <c r="C1114" s="79"/>
      <c r="D1114" s="79"/>
      <c r="E1114" s="79" t="s">
        <v>261</v>
      </c>
      <c r="F1114" s="78">
        <v>12.22</v>
      </c>
      <c r="G1114" s="79"/>
      <c r="H1114" s="101" t="s">
        <v>260</v>
      </c>
      <c r="I1114" s="101"/>
      <c r="J1114" s="78">
        <v>71.2</v>
      </c>
    </row>
    <row r="1115" spans="1:10" s="58" customFormat="1" ht="15" customHeight="1" thickTop="1" x14ac:dyDescent="0.2">
      <c r="A1115" s="80"/>
      <c r="B1115" s="80"/>
      <c r="C1115" s="80"/>
      <c r="D1115" s="80"/>
      <c r="E1115" s="80"/>
      <c r="F1115" s="80"/>
      <c r="G1115" s="80"/>
      <c r="H1115" s="80"/>
      <c r="I1115" s="80"/>
      <c r="J1115" s="80"/>
    </row>
    <row r="1116" spans="1:10" s="58" customFormat="1" ht="15" x14ac:dyDescent="0.2">
      <c r="A1116" s="70"/>
      <c r="B1116" s="81" t="s">
        <v>8</v>
      </c>
      <c r="C1116" s="70" t="s">
        <v>9</v>
      </c>
      <c r="D1116" s="70" t="s">
        <v>10</v>
      </c>
      <c r="E1116" s="104" t="s">
        <v>280</v>
      </c>
      <c r="F1116" s="104"/>
      <c r="G1116" s="82" t="s">
        <v>11</v>
      </c>
      <c r="H1116" s="81" t="s">
        <v>12</v>
      </c>
      <c r="I1116" s="81" t="s">
        <v>13</v>
      </c>
      <c r="J1116" s="81" t="s">
        <v>15</v>
      </c>
    </row>
    <row r="1117" spans="1:10" s="58" customFormat="1" ht="14.25" customHeight="1" x14ac:dyDescent="0.2">
      <c r="A1117" s="71" t="s">
        <v>279</v>
      </c>
      <c r="B1117" s="62" t="s">
        <v>357</v>
      </c>
      <c r="C1117" s="71" t="s">
        <v>34</v>
      </c>
      <c r="D1117" s="71" t="s">
        <v>356</v>
      </c>
      <c r="E1117" s="102" t="s">
        <v>355</v>
      </c>
      <c r="F1117" s="102"/>
      <c r="G1117" s="63" t="s">
        <v>58</v>
      </c>
      <c r="H1117" s="72">
        <v>1</v>
      </c>
      <c r="I1117" s="64">
        <v>116.91</v>
      </c>
      <c r="J1117" s="64">
        <v>116.91</v>
      </c>
    </row>
    <row r="1118" spans="1:10" s="58" customFormat="1" ht="25.5" customHeight="1" x14ac:dyDescent="0.2">
      <c r="A1118" s="74" t="s">
        <v>275</v>
      </c>
      <c r="B1118" s="73" t="s">
        <v>383</v>
      </c>
      <c r="C1118" s="74" t="s">
        <v>23</v>
      </c>
      <c r="D1118" s="74" t="s">
        <v>382</v>
      </c>
      <c r="E1118" s="100" t="s">
        <v>343</v>
      </c>
      <c r="F1118" s="100"/>
      <c r="G1118" s="75" t="s">
        <v>125</v>
      </c>
      <c r="H1118" s="76">
        <v>2</v>
      </c>
      <c r="I1118" s="77">
        <v>20.23</v>
      </c>
      <c r="J1118" s="77">
        <v>40.46</v>
      </c>
    </row>
    <row r="1119" spans="1:10" s="58" customFormat="1" ht="25.5" customHeight="1" x14ac:dyDescent="0.2">
      <c r="A1119" s="74" t="s">
        <v>269</v>
      </c>
      <c r="B1119" s="73" t="s">
        <v>981</v>
      </c>
      <c r="C1119" s="74" t="s">
        <v>23</v>
      </c>
      <c r="D1119" s="74" t="s">
        <v>982</v>
      </c>
      <c r="E1119" s="100" t="s">
        <v>266</v>
      </c>
      <c r="F1119" s="100"/>
      <c r="G1119" s="75" t="s">
        <v>58</v>
      </c>
      <c r="H1119" s="76">
        <v>1.2</v>
      </c>
      <c r="I1119" s="77">
        <v>63.71</v>
      </c>
      <c r="J1119" s="77">
        <v>76.45</v>
      </c>
    </row>
    <row r="1120" spans="1:10" s="58" customFormat="1" ht="25.5" customHeight="1" x14ac:dyDescent="0.2">
      <c r="A1120" s="79"/>
      <c r="B1120" s="79"/>
      <c r="C1120" s="79"/>
      <c r="D1120" s="79"/>
      <c r="E1120" s="79" t="s">
        <v>264</v>
      </c>
      <c r="F1120" s="78">
        <v>14.371201900000001</v>
      </c>
      <c r="G1120" s="79" t="s">
        <v>263</v>
      </c>
      <c r="H1120" s="78">
        <v>16.61</v>
      </c>
      <c r="I1120" s="79" t="s">
        <v>262</v>
      </c>
      <c r="J1120" s="78">
        <v>30.98</v>
      </c>
    </row>
    <row r="1121" spans="1:10" s="58" customFormat="1" ht="15" customHeight="1" thickBot="1" x14ac:dyDescent="0.25">
      <c r="A1121" s="79"/>
      <c r="B1121" s="79"/>
      <c r="C1121" s="79"/>
      <c r="D1121" s="79"/>
      <c r="E1121" s="79" t="s">
        <v>261</v>
      </c>
      <c r="F1121" s="78">
        <v>24.23</v>
      </c>
      <c r="G1121" s="79"/>
      <c r="H1121" s="101" t="s">
        <v>260</v>
      </c>
      <c r="I1121" s="101"/>
      <c r="J1121" s="78">
        <v>141.13999999999999</v>
      </c>
    </row>
    <row r="1122" spans="1:10" s="58" customFormat="1" ht="15" thickTop="1" x14ac:dyDescent="0.2">
      <c r="A1122" s="80"/>
      <c r="B1122" s="80"/>
      <c r="C1122" s="80"/>
      <c r="D1122" s="80"/>
      <c r="E1122" s="80"/>
      <c r="F1122" s="80"/>
      <c r="G1122" s="80"/>
      <c r="H1122" s="80"/>
      <c r="I1122" s="80"/>
      <c r="J1122" s="80"/>
    </row>
    <row r="1123" spans="1:10" s="58" customFormat="1" ht="15" x14ac:dyDescent="0.2">
      <c r="A1123" s="70"/>
      <c r="B1123" s="81" t="s">
        <v>8</v>
      </c>
      <c r="C1123" s="70" t="s">
        <v>9</v>
      </c>
      <c r="D1123" s="70" t="s">
        <v>10</v>
      </c>
      <c r="E1123" s="104" t="s">
        <v>280</v>
      </c>
      <c r="F1123" s="104"/>
      <c r="G1123" s="82" t="s">
        <v>11</v>
      </c>
      <c r="H1123" s="81" t="s">
        <v>12</v>
      </c>
      <c r="I1123" s="81" t="s">
        <v>13</v>
      </c>
      <c r="J1123" s="81" t="s">
        <v>15</v>
      </c>
    </row>
    <row r="1124" spans="1:10" s="58" customFormat="1" ht="38.25" x14ac:dyDescent="0.2">
      <c r="A1124" s="71" t="s">
        <v>279</v>
      </c>
      <c r="B1124" s="62" t="s">
        <v>484</v>
      </c>
      <c r="C1124" s="71" t="s">
        <v>34</v>
      </c>
      <c r="D1124" s="71" t="s">
        <v>483</v>
      </c>
      <c r="E1124" s="102" t="s">
        <v>276</v>
      </c>
      <c r="F1124" s="102"/>
      <c r="G1124" s="63" t="s">
        <v>36</v>
      </c>
      <c r="H1124" s="72">
        <v>1</v>
      </c>
      <c r="I1124" s="64">
        <v>232.42</v>
      </c>
      <c r="J1124" s="64">
        <v>232.42</v>
      </c>
    </row>
    <row r="1125" spans="1:10" s="58" customFormat="1" ht="15" customHeight="1" x14ac:dyDescent="0.2">
      <c r="A1125" s="74" t="s">
        <v>275</v>
      </c>
      <c r="B1125" s="73" t="s">
        <v>383</v>
      </c>
      <c r="C1125" s="74" t="s">
        <v>23</v>
      </c>
      <c r="D1125" s="74" t="s">
        <v>382</v>
      </c>
      <c r="E1125" s="100" t="s">
        <v>343</v>
      </c>
      <c r="F1125" s="100"/>
      <c r="G1125" s="75" t="s">
        <v>125</v>
      </c>
      <c r="H1125" s="76">
        <v>2.75</v>
      </c>
      <c r="I1125" s="77">
        <v>20.23</v>
      </c>
      <c r="J1125" s="77">
        <v>55.63</v>
      </c>
    </row>
    <row r="1126" spans="1:10" s="58" customFormat="1" ht="25.5" customHeight="1" x14ac:dyDescent="0.2">
      <c r="A1126" s="74" t="s">
        <v>275</v>
      </c>
      <c r="B1126" s="73" t="s">
        <v>963</v>
      </c>
      <c r="C1126" s="74" t="s">
        <v>23</v>
      </c>
      <c r="D1126" s="74" t="s">
        <v>964</v>
      </c>
      <c r="E1126" s="100" t="s">
        <v>343</v>
      </c>
      <c r="F1126" s="100"/>
      <c r="G1126" s="75" t="s">
        <v>125</v>
      </c>
      <c r="H1126" s="76">
        <v>2.75</v>
      </c>
      <c r="I1126" s="77">
        <v>28.99</v>
      </c>
      <c r="J1126" s="77">
        <v>79.72</v>
      </c>
    </row>
    <row r="1127" spans="1:10" s="58" customFormat="1" ht="25.5" x14ac:dyDescent="0.2">
      <c r="A1127" s="74" t="s">
        <v>269</v>
      </c>
      <c r="B1127" s="73" t="s">
        <v>983</v>
      </c>
      <c r="C1127" s="74" t="s">
        <v>23</v>
      </c>
      <c r="D1127" s="74" t="s">
        <v>984</v>
      </c>
      <c r="E1127" s="100" t="s">
        <v>266</v>
      </c>
      <c r="F1127" s="100"/>
      <c r="G1127" s="75" t="s">
        <v>47</v>
      </c>
      <c r="H1127" s="76">
        <v>1</v>
      </c>
      <c r="I1127" s="77">
        <v>2.83</v>
      </c>
      <c r="J1127" s="77">
        <v>2.83</v>
      </c>
    </row>
    <row r="1128" spans="1:10" s="58" customFormat="1" ht="25.5" customHeight="1" x14ac:dyDescent="0.2">
      <c r="A1128" s="74" t="s">
        <v>269</v>
      </c>
      <c r="B1128" s="73" t="s">
        <v>985</v>
      </c>
      <c r="C1128" s="74" t="s">
        <v>23</v>
      </c>
      <c r="D1128" s="74" t="s">
        <v>986</v>
      </c>
      <c r="E1128" s="100" t="s">
        <v>266</v>
      </c>
      <c r="F1128" s="100"/>
      <c r="G1128" s="75" t="s">
        <v>47</v>
      </c>
      <c r="H1128" s="76">
        <v>1</v>
      </c>
      <c r="I1128" s="77">
        <v>9.48</v>
      </c>
      <c r="J1128" s="77">
        <v>9.48</v>
      </c>
    </row>
    <row r="1129" spans="1:10" s="58" customFormat="1" ht="25.5" x14ac:dyDescent="0.2">
      <c r="A1129" s="74" t="s">
        <v>269</v>
      </c>
      <c r="B1129" s="73" t="s">
        <v>987</v>
      </c>
      <c r="C1129" s="74" t="s">
        <v>23</v>
      </c>
      <c r="D1129" s="74" t="s">
        <v>988</v>
      </c>
      <c r="E1129" s="100" t="s">
        <v>266</v>
      </c>
      <c r="F1129" s="100"/>
      <c r="G1129" s="75" t="s">
        <v>47</v>
      </c>
      <c r="H1129" s="76">
        <v>1</v>
      </c>
      <c r="I1129" s="77">
        <v>2.76</v>
      </c>
      <c r="J1129" s="77">
        <v>2.76</v>
      </c>
    </row>
    <row r="1130" spans="1:10" s="58" customFormat="1" ht="25.5" x14ac:dyDescent="0.2">
      <c r="A1130" s="74" t="s">
        <v>269</v>
      </c>
      <c r="B1130" s="73" t="s">
        <v>989</v>
      </c>
      <c r="C1130" s="74" t="s">
        <v>23</v>
      </c>
      <c r="D1130" s="74" t="s">
        <v>990</v>
      </c>
      <c r="E1130" s="100" t="s">
        <v>266</v>
      </c>
      <c r="F1130" s="100"/>
      <c r="G1130" s="75" t="s">
        <v>47</v>
      </c>
      <c r="H1130" s="76">
        <v>1</v>
      </c>
      <c r="I1130" s="77">
        <v>60.08</v>
      </c>
      <c r="J1130" s="77">
        <v>60.08</v>
      </c>
    </row>
    <row r="1131" spans="1:10" s="58" customFormat="1" x14ac:dyDescent="0.2">
      <c r="A1131" s="74" t="s">
        <v>269</v>
      </c>
      <c r="B1131" s="73" t="s">
        <v>482</v>
      </c>
      <c r="C1131" s="74" t="s">
        <v>34</v>
      </c>
      <c r="D1131" s="74" t="s">
        <v>481</v>
      </c>
      <c r="E1131" s="100" t="s">
        <v>266</v>
      </c>
      <c r="F1131" s="100"/>
      <c r="G1131" s="75" t="s">
        <v>36</v>
      </c>
      <c r="H1131" s="76">
        <v>1</v>
      </c>
      <c r="I1131" s="77">
        <v>6.28</v>
      </c>
      <c r="J1131" s="77">
        <v>6.28</v>
      </c>
    </row>
    <row r="1132" spans="1:10" s="58" customFormat="1" x14ac:dyDescent="0.2">
      <c r="A1132" s="74" t="s">
        <v>269</v>
      </c>
      <c r="B1132" s="73" t="s">
        <v>283</v>
      </c>
      <c r="C1132" s="74" t="s">
        <v>34</v>
      </c>
      <c r="D1132" s="74" t="s">
        <v>282</v>
      </c>
      <c r="E1132" s="100" t="s">
        <v>266</v>
      </c>
      <c r="F1132" s="100"/>
      <c r="G1132" s="75" t="s">
        <v>281</v>
      </c>
      <c r="H1132" s="76">
        <v>0.84</v>
      </c>
      <c r="I1132" s="77">
        <v>0.15</v>
      </c>
      <c r="J1132" s="77">
        <v>0.12</v>
      </c>
    </row>
    <row r="1133" spans="1:10" s="58" customFormat="1" x14ac:dyDescent="0.2">
      <c r="A1133" s="74" t="s">
        <v>269</v>
      </c>
      <c r="B1133" s="73" t="s">
        <v>480</v>
      </c>
      <c r="C1133" s="74" t="s">
        <v>34</v>
      </c>
      <c r="D1133" s="74" t="s">
        <v>479</v>
      </c>
      <c r="E1133" s="100" t="s">
        <v>266</v>
      </c>
      <c r="F1133" s="100"/>
      <c r="G1133" s="75" t="s">
        <v>265</v>
      </c>
      <c r="H1133" s="76">
        <v>1</v>
      </c>
      <c r="I1133" s="77">
        <v>15.52</v>
      </c>
      <c r="J1133" s="77">
        <v>15.52</v>
      </c>
    </row>
    <row r="1134" spans="1:10" s="58" customFormat="1" ht="25.5" x14ac:dyDescent="0.2">
      <c r="A1134" s="79"/>
      <c r="B1134" s="79"/>
      <c r="C1134" s="79"/>
      <c r="D1134" s="79"/>
      <c r="E1134" s="79" t="s">
        <v>264</v>
      </c>
      <c r="F1134" s="78">
        <v>50.985758686273599</v>
      </c>
      <c r="G1134" s="79" t="s">
        <v>263</v>
      </c>
      <c r="H1134" s="78">
        <v>58.92</v>
      </c>
      <c r="I1134" s="79" t="s">
        <v>262</v>
      </c>
      <c r="J1134" s="78">
        <v>109.91</v>
      </c>
    </row>
    <row r="1135" spans="1:10" s="58" customFormat="1" ht="15" customHeight="1" thickBot="1" x14ac:dyDescent="0.25">
      <c r="A1135" s="79"/>
      <c r="B1135" s="79"/>
      <c r="C1135" s="79"/>
      <c r="D1135" s="79"/>
      <c r="E1135" s="79" t="s">
        <v>261</v>
      </c>
      <c r="F1135" s="78">
        <v>48.18</v>
      </c>
      <c r="G1135" s="79"/>
      <c r="H1135" s="101" t="s">
        <v>260</v>
      </c>
      <c r="I1135" s="101"/>
      <c r="J1135" s="78">
        <v>280.60000000000002</v>
      </c>
    </row>
    <row r="1136" spans="1:10" s="58" customFormat="1" ht="15" thickTop="1" x14ac:dyDescent="0.2">
      <c r="A1136" s="80"/>
      <c r="B1136" s="80"/>
      <c r="C1136" s="80"/>
      <c r="D1136" s="80"/>
      <c r="E1136" s="80"/>
      <c r="F1136" s="80"/>
      <c r="G1136" s="80"/>
      <c r="H1136" s="80"/>
      <c r="I1136" s="80"/>
      <c r="J1136" s="80"/>
    </row>
    <row r="1137" spans="1:10" s="58" customFormat="1" ht="15" x14ac:dyDescent="0.2">
      <c r="A1137" s="70"/>
      <c r="B1137" s="81" t="s">
        <v>8</v>
      </c>
      <c r="C1137" s="70" t="s">
        <v>9</v>
      </c>
      <c r="D1137" s="70" t="s">
        <v>10</v>
      </c>
      <c r="E1137" s="104" t="s">
        <v>280</v>
      </c>
      <c r="F1137" s="104"/>
      <c r="G1137" s="82" t="s">
        <v>11</v>
      </c>
      <c r="H1137" s="81" t="s">
        <v>12</v>
      </c>
      <c r="I1137" s="81" t="s">
        <v>13</v>
      </c>
      <c r="J1137" s="81" t="s">
        <v>15</v>
      </c>
    </row>
    <row r="1138" spans="1:10" s="58" customFormat="1" ht="15" customHeight="1" x14ac:dyDescent="0.2">
      <c r="A1138" s="71" t="s">
        <v>279</v>
      </c>
      <c r="B1138" s="62" t="s">
        <v>1064</v>
      </c>
      <c r="C1138" s="71" t="s">
        <v>23</v>
      </c>
      <c r="D1138" s="71" t="s">
        <v>1047</v>
      </c>
      <c r="E1138" s="102" t="s">
        <v>343</v>
      </c>
      <c r="F1138" s="102"/>
      <c r="G1138" s="63" t="s">
        <v>125</v>
      </c>
      <c r="H1138" s="72">
        <v>1</v>
      </c>
      <c r="I1138" s="64">
        <v>40.79</v>
      </c>
      <c r="J1138" s="64">
        <v>40.79</v>
      </c>
    </row>
    <row r="1139" spans="1:10" s="58" customFormat="1" ht="25.5" customHeight="1" x14ac:dyDescent="0.2">
      <c r="A1139" s="74" t="s">
        <v>275</v>
      </c>
      <c r="B1139" s="73" t="s">
        <v>1052</v>
      </c>
      <c r="C1139" s="74" t="s">
        <v>23</v>
      </c>
      <c r="D1139" s="74" t="s">
        <v>1053</v>
      </c>
      <c r="E1139" s="100" t="s">
        <v>343</v>
      </c>
      <c r="F1139" s="100"/>
      <c r="G1139" s="75" t="s">
        <v>125</v>
      </c>
      <c r="H1139" s="76">
        <v>1</v>
      </c>
      <c r="I1139" s="77">
        <v>0.53</v>
      </c>
      <c r="J1139" s="77">
        <v>0.53</v>
      </c>
    </row>
    <row r="1140" spans="1:10" s="58" customFormat="1" x14ac:dyDescent="0.2">
      <c r="A1140" s="74" t="s">
        <v>269</v>
      </c>
      <c r="B1140" s="73" t="s">
        <v>1054</v>
      </c>
      <c r="C1140" s="74" t="s">
        <v>23</v>
      </c>
      <c r="D1140" s="74" t="s">
        <v>1055</v>
      </c>
      <c r="E1140" s="100" t="s">
        <v>274</v>
      </c>
      <c r="F1140" s="100"/>
      <c r="G1140" s="75" t="s">
        <v>125</v>
      </c>
      <c r="H1140" s="76">
        <v>1</v>
      </c>
      <c r="I1140" s="77">
        <v>36.1</v>
      </c>
      <c r="J1140" s="77">
        <v>36.1</v>
      </c>
    </row>
    <row r="1141" spans="1:10" s="58" customFormat="1" ht="14.25" customHeight="1" x14ac:dyDescent="0.2">
      <c r="A1141" s="74" t="s">
        <v>269</v>
      </c>
      <c r="B1141" s="73" t="s">
        <v>377</v>
      </c>
      <c r="C1141" s="74" t="s">
        <v>23</v>
      </c>
      <c r="D1141" s="74" t="s">
        <v>376</v>
      </c>
      <c r="E1141" s="100" t="s">
        <v>266</v>
      </c>
      <c r="F1141" s="100"/>
      <c r="G1141" s="75" t="s">
        <v>125</v>
      </c>
      <c r="H1141" s="76">
        <v>1</v>
      </c>
      <c r="I1141" s="77">
        <v>2.41</v>
      </c>
      <c r="J1141" s="77">
        <v>2.41</v>
      </c>
    </row>
    <row r="1142" spans="1:10" s="58" customFormat="1" ht="25.5" customHeight="1" x14ac:dyDescent="0.2">
      <c r="A1142" s="74" t="s">
        <v>269</v>
      </c>
      <c r="B1142" s="73" t="s">
        <v>375</v>
      </c>
      <c r="C1142" s="74" t="s">
        <v>23</v>
      </c>
      <c r="D1142" s="74" t="s">
        <v>374</v>
      </c>
      <c r="E1142" s="100" t="s">
        <v>266</v>
      </c>
      <c r="F1142" s="100"/>
      <c r="G1142" s="75" t="s">
        <v>125</v>
      </c>
      <c r="H1142" s="76">
        <v>1</v>
      </c>
      <c r="I1142" s="77">
        <v>0.46</v>
      </c>
      <c r="J1142" s="77">
        <v>0.46</v>
      </c>
    </row>
    <row r="1143" spans="1:10" s="58" customFormat="1" ht="25.5" x14ac:dyDescent="0.2">
      <c r="A1143" s="74" t="s">
        <v>269</v>
      </c>
      <c r="B1143" s="73" t="s">
        <v>340</v>
      </c>
      <c r="C1143" s="74" t="s">
        <v>23</v>
      </c>
      <c r="D1143" s="74" t="s">
        <v>339</v>
      </c>
      <c r="E1143" s="100" t="s">
        <v>266</v>
      </c>
      <c r="F1143" s="100"/>
      <c r="G1143" s="75" t="s">
        <v>125</v>
      </c>
      <c r="H1143" s="76">
        <v>1</v>
      </c>
      <c r="I1143" s="77">
        <v>0.76</v>
      </c>
      <c r="J1143" s="77">
        <v>0.76</v>
      </c>
    </row>
    <row r="1144" spans="1:10" s="58" customFormat="1" ht="25.5" x14ac:dyDescent="0.2">
      <c r="A1144" s="74" t="s">
        <v>269</v>
      </c>
      <c r="B1144" s="73" t="s">
        <v>338</v>
      </c>
      <c r="C1144" s="74" t="s">
        <v>23</v>
      </c>
      <c r="D1144" s="74" t="s">
        <v>337</v>
      </c>
      <c r="E1144" s="100" t="s">
        <v>266</v>
      </c>
      <c r="F1144" s="100"/>
      <c r="G1144" s="75" t="s">
        <v>125</v>
      </c>
      <c r="H1144" s="76">
        <v>1</v>
      </c>
      <c r="I1144" s="77">
        <v>0.04</v>
      </c>
      <c r="J1144" s="77">
        <v>0.04</v>
      </c>
    </row>
    <row r="1145" spans="1:10" s="58" customFormat="1" ht="25.5" x14ac:dyDescent="0.2">
      <c r="A1145" s="74" t="s">
        <v>269</v>
      </c>
      <c r="B1145" s="73" t="s">
        <v>465</v>
      </c>
      <c r="C1145" s="74" t="s">
        <v>23</v>
      </c>
      <c r="D1145" s="74" t="s">
        <v>464</v>
      </c>
      <c r="E1145" s="100" t="s">
        <v>266</v>
      </c>
      <c r="F1145" s="100"/>
      <c r="G1145" s="75" t="s">
        <v>125</v>
      </c>
      <c r="H1145" s="76">
        <v>1</v>
      </c>
      <c r="I1145" s="77">
        <v>0.01</v>
      </c>
      <c r="J1145" s="77">
        <v>0.01</v>
      </c>
    </row>
    <row r="1146" spans="1:10" s="58" customFormat="1" ht="25.5" x14ac:dyDescent="0.2">
      <c r="A1146" s="74" t="s">
        <v>269</v>
      </c>
      <c r="B1146" s="73" t="s">
        <v>463</v>
      </c>
      <c r="C1146" s="74" t="s">
        <v>23</v>
      </c>
      <c r="D1146" s="74" t="s">
        <v>462</v>
      </c>
      <c r="E1146" s="100" t="s">
        <v>266</v>
      </c>
      <c r="F1146" s="100"/>
      <c r="G1146" s="75" t="s">
        <v>125</v>
      </c>
      <c r="H1146" s="76">
        <v>1</v>
      </c>
      <c r="I1146" s="77">
        <v>0.48</v>
      </c>
      <c r="J1146" s="77">
        <v>0.48</v>
      </c>
    </row>
    <row r="1147" spans="1:10" s="58" customFormat="1" ht="25.5" x14ac:dyDescent="0.2">
      <c r="A1147" s="79"/>
      <c r="B1147" s="79"/>
      <c r="C1147" s="79"/>
      <c r="D1147" s="79"/>
      <c r="E1147" s="79" t="s">
        <v>264</v>
      </c>
      <c r="F1147" s="78">
        <v>16.992160299999998</v>
      </c>
      <c r="G1147" s="79" t="s">
        <v>263</v>
      </c>
      <c r="H1147" s="78">
        <v>19.64</v>
      </c>
      <c r="I1147" s="79" t="s">
        <v>262</v>
      </c>
      <c r="J1147" s="78">
        <v>36.630000000000003</v>
      </c>
    </row>
    <row r="1148" spans="1:10" s="58" customFormat="1" ht="15" customHeight="1" thickBot="1" x14ac:dyDescent="0.25">
      <c r="A1148" s="79"/>
      <c r="B1148" s="79"/>
      <c r="C1148" s="79"/>
      <c r="D1148" s="79"/>
      <c r="E1148" s="79" t="s">
        <v>261</v>
      </c>
      <c r="F1148" s="78">
        <v>8.4499999999999993</v>
      </c>
      <c r="G1148" s="79"/>
      <c r="H1148" s="101" t="s">
        <v>260</v>
      </c>
      <c r="I1148" s="101"/>
      <c r="J1148" s="78">
        <v>49.24</v>
      </c>
    </row>
    <row r="1149" spans="1:10" s="58" customFormat="1" ht="15" thickTop="1" x14ac:dyDescent="0.2">
      <c r="A1149" s="80"/>
      <c r="B1149" s="80"/>
      <c r="C1149" s="80"/>
      <c r="D1149" s="80"/>
      <c r="E1149" s="80"/>
      <c r="F1149" s="80"/>
      <c r="G1149" s="80"/>
      <c r="H1149" s="80"/>
      <c r="I1149" s="80"/>
      <c r="J1149" s="80"/>
    </row>
    <row r="1150" spans="1:10" s="58" customFormat="1" ht="15" x14ac:dyDescent="0.2">
      <c r="A1150" s="70"/>
      <c r="B1150" s="81" t="s">
        <v>8</v>
      </c>
      <c r="C1150" s="70" t="s">
        <v>9</v>
      </c>
      <c r="D1150" s="70" t="s">
        <v>10</v>
      </c>
      <c r="E1150" s="104" t="s">
        <v>280</v>
      </c>
      <c r="F1150" s="104"/>
      <c r="G1150" s="82" t="s">
        <v>11</v>
      </c>
      <c r="H1150" s="81" t="s">
        <v>12</v>
      </c>
      <c r="I1150" s="81" t="s">
        <v>13</v>
      </c>
      <c r="J1150" s="81" t="s">
        <v>15</v>
      </c>
    </row>
    <row r="1151" spans="1:10" s="58" customFormat="1" ht="15" customHeight="1" x14ac:dyDescent="0.2">
      <c r="A1151" s="71" t="s">
        <v>279</v>
      </c>
      <c r="B1151" s="62" t="s">
        <v>1036</v>
      </c>
      <c r="C1151" s="71" t="s">
        <v>23</v>
      </c>
      <c r="D1151" s="71" t="s">
        <v>1037</v>
      </c>
      <c r="E1151" s="102" t="s">
        <v>343</v>
      </c>
      <c r="F1151" s="102"/>
      <c r="G1151" s="63" t="s">
        <v>1038</v>
      </c>
      <c r="H1151" s="72">
        <v>1</v>
      </c>
      <c r="I1151" s="64">
        <v>5629.88</v>
      </c>
      <c r="J1151" s="64">
        <v>5629.88</v>
      </c>
    </row>
    <row r="1152" spans="1:10" s="58" customFormat="1" ht="25.5" customHeight="1" x14ac:dyDescent="0.2">
      <c r="A1152" s="74" t="s">
        <v>275</v>
      </c>
      <c r="B1152" s="73" t="s">
        <v>1056</v>
      </c>
      <c r="C1152" s="74" t="s">
        <v>23</v>
      </c>
      <c r="D1152" s="74" t="s">
        <v>1057</v>
      </c>
      <c r="E1152" s="100" t="s">
        <v>343</v>
      </c>
      <c r="F1152" s="100"/>
      <c r="G1152" s="75" t="s">
        <v>1038</v>
      </c>
      <c r="H1152" s="76">
        <v>1</v>
      </c>
      <c r="I1152" s="77">
        <v>18.170000000000002</v>
      </c>
      <c r="J1152" s="77">
        <v>18.170000000000002</v>
      </c>
    </row>
    <row r="1153" spans="1:10" s="58" customFormat="1" x14ac:dyDescent="0.2">
      <c r="A1153" s="74" t="s">
        <v>269</v>
      </c>
      <c r="B1153" s="73" t="s">
        <v>1058</v>
      </c>
      <c r="C1153" s="74" t="s">
        <v>23</v>
      </c>
      <c r="D1153" s="74" t="s">
        <v>1059</v>
      </c>
      <c r="E1153" s="100" t="s">
        <v>274</v>
      </c>
      <c r="F1153" s="100"/>
      <c r="G1153" s="75" t="s">
        <v>1038</v>
      </c>
      <c r="H1153" s="76">
        <v>1</v>
      </c>
      <c r="I1153" s="77">
        <v>4744.3900000000003</v>
      </c>
      <c r="J1153" s="77">
        <v>4744.3900000000003</v>
      </c>
    </row>
    <row r="1154" spans="1:10" s="58" customFormat="1" ht="14.25" customHeight="1" x14ac:dyDescent="0.2">
      <c r="A1154" s="74" t="s">
        <v>269</v>
      </c>
      <c r="B1154" s="73" t="s">
        <v>1065</v>
      </c>
      <c r="C1154" s="74" t="s">
        <v>23</v>
      </c>
      <c r="D1154" s="74" t="s">
        <v>1066</v>
      </c>
      <c r="E1154" s="100" t="s">
        <v>266</v>
      </c>
      <c r="F1154" s="100"/>
      <c r="G1154" s="75" t="s">
        <v>1038</v>
      </c>
      <c r="H1154" s="76">
        <v>1</v>
      </c>
      <c r="I1154" s="77">
        <v>94.92</v>
      </c>
      <c r="J1154" s="77">
        <v>94.92</v>
      </c>
    </row>
    <row r="1155" spans="1:10" s="58" customFormat="1" ht="25.5" customHeight="1" x14ac:dyDescent="0.2">
      <c r="A1155" s="74" t="s">
        <v>269</v>
      </c>
      <c r="B1155" s="73" t="s">
        <v>1067</v>
      </c>
      <c r="C1155" s="74" t="s">
        <v>23</v>
      </c>
      <c r="D1155" s="74" t="s">
        <v>1068</v>
      </c>
      <c r="E1155" s="100" t="s">
        <v>266</v>
      </c>
      <c r="F1155" s="100"/>
      <c r="G1155" s="75" t="s">
        <v>1038</v>
      </c>
      <c r="H1155" s="76">
        <v>1</v>
      </c>
      <c r="I1155" s="77">
        <v>503.91</v>
      </c>
      <c r="J1155" s="77">
        <v>503.91</v>
      </c>
    </row>
    <row r="1156" spans="1:10" s="58" customFormat="1" ht="25.5" x14ac:dyDescent="0.2">
      <c r="A1156" s="74" t="s">
        <v>269</v>
      </c>
      <c r="B1156" s="73" t="s">
        <v>1069</v>
      </c>
      <c r="C1156" s="74" t="s">
        <v>23</v>
      </c>
      <c r="D1156" s="74" t="s">
        <v>1070</v>
      </c>
      <c r="E1156" s="100" t="s">
        <v>266</v>
      </c>
      <c r="F1156" s="100"/>
      <c r="G1156" s="75" t="s">
        <v>1038</v>
      </c>
      <c r="H1156" s="76">
        <v>1</v>
      </c>
      <c r="I1156" s="77">
        <v>160</v>
      </c>
      <c r="J1156" s="77">
        <v>160</v>
      </c>
    </row>
    <row r="1157" spans="1:10" s="58" customFormat="1" ht="25.5" x14ac:dyDescent="0.2">
      <c r="A1157" s="74" t="s">
        <v>269</v>
      </c>
      <c r="B1157" s="73" t="s">
        <v>1071</v>
      </c>
      <c r="C1157" s="74" t="s">
        <v>23</v>
      </c>
      <c r="D1157" s="74" t="s">
        <v>1072</v>
      </c>
      <c r="E1157" s="100" t="s">
        <v>266</v>
      </c>
      <c r="F1157" s="100"/>
      <c r="G1157" s="75" t="s">
        <v>1038</v>
      </c>
      <c r="H1157" s="76">
        <v>1</v>
      </c>
      <c r="I1157" s="77">
        <v>9.14</v>
      </c>
      <c r="J1157" s="77">
        <v>9.14</v>
      </c>
    </row>
    <row r="1158" spans="1:10" s="58" customFormat="1" ht="25.5" x14ac:dyDescent="0.2">
      <c r="A1158" s="74" t="s">
        <v>269</v>
      </c>
      <c r="B1158" s="73" t="s">
        <v>1073</v>
      </c>
      <c r="C1158" s="74" t="s">
        <v>23</v>
      </c>
      <c r="D1158" s="74" t="s">
        <v>1074</v>
      </c>
      <c r="E1158" s="100" t="s">
        <v>266</v>
      </c>
      <c r="F1158" s="100"/>
      <c r="G1158" s="75" t="s">
        <v>1038</v>
      </c>
      <c r="H1158" s="76">
        <v>1</v>
      </c>
      <c r="I1158" s="77">
        <v>0.01</v>
      </c>
      <c r="J1158" s="77">
        <v>0.01</v>
      </c>
    </row>
    <row r="1159" spans="1:10" s="58" customFormat="1" ht="25.5" x14ac:dyDescent="0.2">
      <c r="A1159" s="74" t="s">
        <v>269</v>
      </c>
      <c r="B1159" s="73" t="s">
        <v>1075</v>
      </c>
      <c r="C1159" s="74" t="s">
        <v>23</v>
      </c>
      <c r="D1159" s="74" t="s">
        <v>1076</v>
      </c>
      <c r="E1159" s="100" t="s">
        <v>266</v>
      </c>
      <c r="F1159" s="100"/>
      <c r="G1159" s="75" t="s">
        <v>1038</v>
      </c>
      <c r="H1159" s="76">
        <v>1</v>
      </c>
      <c r="I1159" s="77">
        <v>99.34</v>
      </c>
      <c r="J1159" s="77">
        <v>99.34</v>
      </c>
    </row>
    <row r="1160" spans="1:10" s="58" customFormat="1" ht="25.5" x14ac:dyDescent="0.2">
      <c r="A1160" s="79"/>
      <c r="B1160" s="79"/>
      <c r="C1160" s="79"/>
      <c r="D1160" s="79"/>
      <c r="E1160" s="79" t="s">
        <v>264</v>
      </c>
      <c r="F1160" s="78">
        <v>2209.2870065000002</v>
      </c>
      <c r="G1160" s="79" t="s">
        <v>263</v>
      </c>
      <c r="H1160" s="78">
        <v>2553.27</v>
      </c>
      <c r="I1160" s="79" t="s">
        <v>262</v>
      </c>
      <c r="J1160" s="78">
        <v>4762.5600000000004</v>
      </c>
    </row>
    <row r="1161" spans="1:10" s="58" customFormat="1" ht="15" customHeight="1" thickBot="1" x14ac:dyDescent="0.25">
      <c r="A1161" s="79"/>
      <c r="B1161" s="79"/>
      <c r="C1161" s="79"/>
      <c r="D1161" s="79"/>
      <c r="E1161" s="79" t="s">
        <v>261</v>
      </c>
      <c r="F1161" s="78">
        <v>1167.07</v>
      </c>
      <c r="G1161" s="79"/>
      <c r="H1161" s="101" t="s">
        <v>260</v>
      </c>
      <c r="I1161" s="101"/>
      <c r="J1161" s="78">
        <v>6796.95</v>
      </c>
    </row>
    <row r="1162" spans="1:10" s="58" customFormat="1" ht="15" thickTop="1" x14ac:dyDescent="0.2">
      <c r="A1162" s="80"/>
      <c r="B1162" s="80"/>
      <c r="C1162" s="80"/>
      <c r="D1162" s="80"/>
      <c r="E1162" s="80"/>
      <c r="F1162" s="80"/>
      <c r="G1162" s="80"/>
      <c r="H1162" s="80"/>
      <c r="I1162" s="80"/>
      <c r="J1162" s="80"/>
    </row>
    <row r="1163" spans="1:10" s="58" customFormat="1" ht="15" x14ac:dyDescent="0.2">
      <c r="A1163" s="70"/>
      <c r="B1163" s="81" t="s">
        <v>8</v>
      </c>
      <c r="C1163" s="70" t="s">
        <v>9</v>
      </c>
      <c r="D1163" s="70" t="s">
        <v>10</v>
      </c>
      <c r="E1163" s="104" t="s">
        <v>280</v>
      </c>
      <c r="F1163" s="104"/>
      <c r="G1163" s="82" t="s">
        <v>11</v>
      </c>
      <c r="H1163" s="81" t="s">
        <v>12</v>
      </c>
      <c r="I1163" s="81" t="s">
        <v>13</v>
      </c>
      <c r="J1163" s="81" t="s">
        <v>15</v>
      </c>
    </row>
    <row r="1164" spans="1:10" s="58" customFormat="1" ht="15" customHeight="1" x14ac:dyDescent="0.2">
      <c r="A1164" s="71" t="s">
        <v>279</v>
      </c>
      <c r="B1164" s="62" t="s">
        <v>478</v>
      </c>
      <c r="C1164" s="71" t="s">
        <v>34</v>
      </c>
      <c r="D1164" s="71" t="s">
        <v>477</v>
      </c>
      <c r="E1164" s="102" t="s">
        <v>476</v>
      </c>
      <c r="F1164" s="102"/>
      <c r="G1164" s="63" t="s">
        <v>25</v>
      </c>
      <c r="H1164" s="72">
        <v>1</v>
      </c>
      <c r="I1164" s="64">
        <v>54.76</v>
      </c>
      <c r="J1164" s="64">
        <v>54.76</v>
      </c>
    </row>
    <row r="1165" spans="1:10" s="58" customFormat="1" ht="25.5" customHeight="1" x14ac:dyDescent="0.2">
      <c r="A1165" s="74" t="s">
        <v>275</v>
      </c>
      <c r="B1165" s="73" t="s">
        <v>383</v>
      </c>
      <c r="C1165" s="74" t="s">
        <v>23</v>
      </c>
      <c r="D1165" s="74" t="s">
        <v>382</v>
      </c>
      <c r="E1165" s="100" t="s">
        <v>343</v>
      </c>
      <c r="F1165" s="100"/>
      <c r="G1165" s="75" t="s">
        <v>125</v>
      </c>
      <c r="H1165" s="76">
        <v>0.8</v>
      </c>
      <c r="I1165" s="77">
        <v>20.23</v>
      </c>
      <c r="J1165" s="77">
        <v>16.18</v>
      </c>
    </row>
    <row r="1166" spans="1:10" s="58" customFormat="1" ht="25.5" customHeight="1" x14ac:dyDescent="0.2">
      <c r="A1166" s="74" t="s">
        <v>275</v>
      </c>
      <c r="B1166" s="73" t="s">
        <v>617</v>
      </c>
      <c r="C1166" s="74" t="s">
        <v>23</v>
      </c>
      <c r="D1166" s="74" t="s">
        <v>616</v>
      </c>
      <c r="E1166" s="100" t="s">
        <v>343</v>
      </c>
      <c r="F1166" s="100"/>
      <c r="G1166" s="75" t="s">
        <v>125</v>
      </c>
      <c r="H1166" s="76">
        <v>0.8</v>
      </c>
      <c r="I1166" s="77">
        <v>28.98</v>
      </c>
      <c r="J1166" s="77">
        <v>23.18</v>
      </c>
    </row>
    <row r="1167" spans="1:10" s="58" customFormat="1" x14ac:dyDescent="0.2">
      <c r="A1167" s="74" t="s">
        <v>269</v>
      </c>
      <c r="B1167" s="73" t="s">
        <v>973</v>
      </c>
      <c r="C1167" s="74" t="s">
        <v>23</v>
      </c>
      <c r="D1167" s="74" t="s">
        <v>974</v>
      </c>
      <c r="E1167" s="100" t="s">
        <v>266</v>
      </c>
      <c r="F1167" s="100"/>
      <c r="G1167" s="75" t="s">
        <v>88</v>
      </c>
      <c r="H1167" s="76">
        <v>0.2</v>
      </c>
      <c r="I1167" s="77">
        <v>10.1</v>
      </c>
      <c r="J1167" s="77">
        <v>2.02</v>
      </c>
    </row>
    <row r="1168" spans="1:10" s="58" customFormat="1" x14ac:dyDescent="0.2">
      <c r="A1168" s="74" t="s">
        <v>269</v>
      </c>
      <c r="B1168" s="73" t="s">
        <v>475</v>
      </c>
      <c r="C1168" s="74" t="s">
        <v>34</v>
      </c>
      <c r="D1168" s="74" t="s">
        <v>474</v>
      </c>
      <c r="E1168" s="100" t="s">
        <v>266</v>
      </c>
      <c r="F1168" s="100"/>
      <c r="G1168" s="75" t="s">
        <v>281</v>
      </c>
      <c r="H1168" s="76">
        <v>5</v>
      </c>
      <c r="I1168" s="77">
        <v>1.83</v>
      </c>
      <c r="J1168" s="77">
        <v>9.15</v>
      </c>
    </row>
    <row r="1169" spans="1:10" s="58" customFormat="1" x14ac:dyDescent="0.2">
      <c r="A1169" s="74" t="s">
        <v>269</v>
      </c>
      <c r="B1169" s="73" t="s">
        <v>473</v>
      </c>
      <c r="C1169" s="74" t="s">
        <v>34</v>
      </c>
      <c r="D1169" s="74" t="s">
        <v>472</v>
      </c>
      <c r="E1169" s="100" t="s">
        <v>266</v>
      </c>
      <c r="F1169" s="100"/>
      <c r="G1169" s="75" t="s">
        <v>281</v>
      </c>
      <c r="H1169" s="76">
        <v>3.3330000000000002</v>
      </c>
      <c r="I1169" s="77">
        <v>1.27</v>
      </c>
      <c r="J1169" s="77">
        <v>4.2300000000000004</v>
      </c>
    </row>
    <row r="1170" spans="1:10" s="58" customFormat="1" ht="15" customHeight="1" x14ac:dyDescent="0.2">
      <c r="A1170" s="79"/>
      <c r="B1170" s="79"/>
      <c r="C1170" s="79"/>
      <c r="D1170" s="79"/>
      <c r="E1170" s="79" t="s">
        <v>264</v>
      </c>
      <c r="F1170" s="78">
        <v>14.770144268683026</v>
      </c>
      <c r="G1170" s="79" t="s">
        <v>263</v>
      </c>
      <c r="H1170" s="78">
        <v>17.07</v>
      </c>
      <c r="I1170" s="79" t="s">
        <v>262</v>
      </c>
      <c r="J1170" s="78">
        <v>31.84</v>
      </c>
    </row>
    <row r="1171" spans="1:10" s="58" customFormat="1" ht="15" customHeight="1" thickBot="1" x14ac:dyDescent="0.25">
      <c r="A1171" s="79"/>
      <c r="B1171" s="79"/>
      <c r="C1171" s="79"/>
      <c r="D1171" s="79"/>
      <c r="E1171" s="79" t="s">
        <v>261</v>
      </c>
      <c r="F1171" s="78">
        <v>11.35</v>
      </c>
      <c r="G1171" s="79"/>
      <c r="H1171" s="101" t="s">
        <v>260</v>
      </c>
      <c r="I1171" s="101"/>
      <c r="J1171" s="78">
        <v>66.11</v>
      </c>
    </row>
    <row r="1172" spans="1:10" s="58" customFormat="1" ht="15" thickTop="1" x14ac:dyDescent="0.2">
      <c r="A1172" s="80"/>
      <c r="B1172" s="80"/>
      <c r="C1172" s="80"/>
      <c r="D1172" s="80"/>
      <c r="E1172" s="80"/>
      <c r="F1172" s="80"/>
      <c r="G1172" s="80"/>
      <c r="H1172" s="80"/>
      <c r="I1172" s="80"/>
      <c r="J1172" s="80"/>
    </row>
    <row r="1173" spans="1:10" s="58" customFormat="1" ht="15" x14ac:dyDescent="0.2">
      <c r="A1173" s="70"/>
      <c r="B1173" s="81" t="s">
        <v>8</v>
      </c>
      <c r="C1173" s="70" t="s">
        <v>9</v>
      </c>
      <c r="D1173" s="70" t="s">
        <v>10</v>
      </c>
      <c r="E1173" s="104" t="s">
        <v>280</v>
      </c>
      <c r="F1173" s="104"/>
      <c r="G1173" s="82" t="s">
        <v>11</v>
      </c>
      <c r="H1173" s="81" t="s">
        <v>12</v>
      </c>
      <c r="I1173" s="81" t="s">
        <v>13</v>
      </c>
      <c r="J1173" s="81" t="s">
        <v>15</v>
      </c>
    </row>
    <row r="1174" spans="1:10" s="58" customFormat="1" ht="15" customHeight="1" x14ac:dyDescent="0.2">
      <c r="A1174" s="71" t="s">
        <v>279</v>
      </c>
      <c r="B1174" s="62" t="s">
        <v>471</v>
      </c>
      <c r="C1174" s="71" t="s">
        <v>23</v>
      </c>
      <c r="D1174" s="71" t="s">
        <v>470</v>
      </c>
      <c r="E1174" s="102" t="s">
        <v>343</v>
      </c>
      <c r="F1174" s="102"/>
      <c r="G1174" s="63" t="s">
        <v>125</v>
      </c>
      <c r="H1174" s="72">
        <v>1</v>
      </c>
      <c r="I1174" s="64">
        <v>37.299999999999997</v>
      </c>
      <c r="J1174" s="64">
        <v>37.299999999999997</v>
      </c>
    </row>
    <row r="1175" spans="1:10" s="58" customFormat="1" ht="38.25" x14ac:dyDescent="0.2">
      <c r="A1175" s="74" t="s">
        <v>275</v>
      </c>
      <c r="B1175" s="73" t="s">
        <v>469</v>
      </c>
      <c r="C1175" s="74" t="s">
        <v>23</v>
      </c>
      <c r="D1175" s="74" t="s">
        <v>468</v>
      </c>
      <c r="E1175" s="100" t="s">
        <v>343</v>
      </c>
      <c r="F1175" s="100"/>
      <c r="G1175" s="75" t="s">
        <v>125</v>
      </c>
      <c r="H1175" s="76">
        <v>1</v>
      </c>
      <c r="I1175" s="77">
        <v>0.27</v>
      </c>
      <c r="J1175" s="77">
        <v>0.27</v>
      </c>
    </row>
    <row r="1176" spans="1:10" s="58" customFormat="1" ht="25.5" x14ac:dyDescent="0.2">
      <c r="A1176" s="74" t="s">
        <v>269</v>
      </c>
      <c r="B1176" s="73" t="s">
        <v>377</v>
      </c>
      <c r="C1176" s="74" t="s">
        <v>23</v>
      </c>
      <c r="D1176" s="74" t="s">
        <v>376</v>
      </c>
      <c r="E1176" s="100" t="s">
        <v>266</v>
      </c>
      <c r="F1176" s="100"/>
      <c r="G1176" s="75" t="s">
        <v>125</v>
      </c>
      <c r="H1176" s="76">
        <v>1</v>
      </c>
      <c r="I1176" s="77">
        <v>2.41</v>
      </c>
      <c r="J1176" s="77">
        <v>2.41</v>
      </c>
    </row>
    <row r="1177" spans="1:10" s="58" customFormat="1" ht="25.5" x14ac:dyDescent="0.2">
      <c r="A1177" s="74" t="s">
        <v>269</v>
      </c>
      <c r="B1177" s="73" t="s">
        <v>375</v>
      </c>
      <c r="C1177" s="74" t="s">
        <v>23</v>
      </c>
      <c r="D1177" s="74" t="s">
        <v>374</v>
      </c>
      <c r="E1177" s="100" t="s">
        <v>266</v>
      </c>
      <c r="F1177" s="100"/>
      <c r="G1177" s="75" t="s">
        <v>125</v>
      </c>
      <c r="H1177" s="76">
        <v>1</v>
      </c>
      <c r="I1177" s="77">
        <v>0.46</v>
      </c>
      <c r="J1177" s="77">
        <v>0.46</v>
      </c>
    </row>
    <row r="1178" spans="1:10" s="58" customFormat="1" ht="14.25" customHeight="1" x14ac:dyDescent="0.2">
      <c r="A1178" s="74" t="s">
        <v>269</v>
      </c>
      <c r="B1178" s="73" t="s">
        <v>340</v>
      </c>
      <c r="C1178" s="74" t="s">
        <v>23</v>
      </c>
      <c r="D1178" s="74" t="s">
        <v>339</v>
      </c>
      <c r="E1178" s="100" t="s">
        <v>266</v>
      </c>
      <c r="F1178" s="100"/>
      <c r="G1178" s="75" t="s">
        <v>125</v>
      </c>
      <c r="H1178" s="76">
        <v>1</v>
      </c>
      <c r="I1178" s="77">
        <v>0.76</v>
      </c>
      <c r="J1178" s="77">
        <v>0.76</v>
      </c>
    </row>
    <row r="1179" spans="1:10" s="58" customFormat="1" ht="25.5" x14ac:dyDescent="0.2">
      <c r="A1179" s="74" t="s">
        <v>269</v>
      </c>
      <c r="B1179" s="73" t="s">
        <v>338</v>
      </c>
      <c r="C1179" s="74" t="s">
        <v>23</v>
      </c>
      <c r="D1179" s="74" t="s">
        <v>337</v>
      </c>
      <c r="E1179" s="100" t="s">
        <v>266</v>
      </c>
      <c r="F1179" s="100"/>
      <c r="G1179" s="75" t="s">
        <v>125</v>
      </c>
      <c r="H1179" s="76">
        <v>1</v>
      </c>
      <c r="I1179" s="77">
        <v>0.04</v>
      </c>
      <c r="J1179" s="77">
        <v>0.04</v>
      </c>
    </row>
    <row r="1180" spans="1:10" s="58" customFormat="1" x14ac:dyDescent="0.2">
      <c r="A1180" s="74" t="s">
        <v>269</v>
      </c>
      <c r="B1180" s="73" t="s">
        <v>467</v>
      </c>
      <c r="C1180" s="74" t="s">
        <v>23</v>
      </c>
      <c r="D1180" s="74" t="s">
        <v>466</v>
      </c>
      <c r="E1180" s="100" t="s">
        <v>274</v>
      </c>
      <c r="F1180" s="100"/>
      <c r="G1180" s="75" t="s">
        <v>125</v>
      </c>
      <c r="H1180" s="76">
        <v>1</v>
      </c>
      <c r="I1180" s="77">
        <v>32.869999999999997</v>
      </c>
      <c r="J1180" s="77">
        <v>32.869999999999997</v>
      </c>
    </row>
    <row r="1181" spans="1:10" s="58" customFormat="1" ht="25.5" x14ac:dyDescent="0.2">
      <c r="A1181" s="74" t="s">
        <v>269</v>
      </c>
      <c r="B1181" s="73" t="s">
        <v>465</v>
      </c>
      <c r="C1181" s="74" t="s">
        <v>23</v>
      </c>
      <c r="D1181" s="74" t="s">
        <v>464</v>
      </c>
      <c r="E1181" s="100" t="s">
        <v>266</v>
      </c>
      <c r="F1181" s="100"/>
      <c r="G1181" s="75" t="s">
        <v>125</v>
      </c>
      <c r="H1181" s="76">
        <v>1</v>
      </c>
      <c r="I1181" s="77">
        <v>0.01</v>
      </c>
      <c r="J1181" s="77">
        <v>0.01</v>
      </c>
    </row>
    <row r="1182" spans="1:10" s="58" customFormat="1" ht="14.25" customHeight="1" x14ac:dyDescent="0.2">
      <c r="A1182" s="74" t="s">
        <v>269</v>
      </c>
      <c r="B1182" s="73" t="s">
        <v>463</v>
      </c>
      <c r="C1182" s="74" t="s">
        <v>23</v>
      </c>
      <c r="D1182" s="74" t="s">
        <v>462</v>
      </c>
      <c r="E1182" s="100" t="s">
        <v>266</v>
      </c>
      <c r="F1182" s="100"/>
      <c r="G1182" s="75" t="s">
        <v>125</v>
      </c>
      <c r="H1182" s="76">
        <v>1</v>
      </c>
      <c r="I1182" s="77">
        <v>0.48</v>
      </c>
      <c r="J1182" s="77">
        <v>0.48</v>
      </c>
    </row>
    <row r="1183" spans="1:10" s="58" customFormat="1" ht="14.25" customHeight="1" x14ac:dyDescent="0.2">
      <c r="A1183" s="79"/>
      <c r="B1183" s="79"/>
      <c r="C1183" s="79"/>
      <c r="D1183" s="79"/>
      <c r="E1183" s="79" t="s">
        <v>264</v>
      </c>
      <c r="F1183" s="78">
        <v>15.3731966</v>
      </c>
      <c r="G1183" s="79" t="s">
        <v>263</v>
      </c>
      <c r="H1183" s="78">
        <v>17.77</v>
      </c>
      <c r="I1183" s="79" t="s">
        <v>262</v>
      </c>
      <c r="J1183" s="78">
        <v>33.14</v>
      </c>
    </row>
    <row r="1184" spans="1:10" s="58" customFormat="1" ht="14.25" customHeight="1" thickBot="1" x14ac:dyDescent="0.25">
      <c r="A1184" s="79"/>
      <c r="B1184" s="79"/>
      <c r="C1184" s="79"/>
      <c r="D1184" s="79"/>
      <c r="E1184" s="79" t="s">
        <v>261</v>
      </c>
      <c r="F1184" s="78">
        <v>7.73</v>
      </c>
      <c r="G1184" s="79"/>
      <c r="H1184" s="101" t="s">
        <v>260</v>
      </c>
      <c r="I1184" s="101"/>
      <c r="J1184" s="78">
        <v>45.03</v>
      </c>
    </row>
    <row r="1185" spans="1:10" s="58" customFormat="1" ht="14.25" customHeight="1" thickTop="1" x14ac:dyDescent="0.2">
      <c r="A1185" s="80"/>
      <c r="B1185" s="80"/>
      <c r="C1185" s="80"/>
      <c r="D1185" s="80"/>
      <c r="E1185" s="80"/>
      <c r="F1185" s="80"/>
      <c r="G1185" s="80"/>
      <c r="H1185" s="80"/>
      <c r="I1185" s="80"/>
      <c r="J1185" s="80"/>
    </row>
    <row r="1186" spans="1:10" s="58" customFormat="1" ht="14.25" customHeight="1" x14ac:dyDescent="0.2">
      <c r="A1186" s="70"/>
      <c r="B1186" s="81" t="s">
        <v>8</v>
      </c>
      <c r="C1186" s="70" t="s">
        <v>9</v>
      </c>
      <c r="D1186" s="70" t="s">
        <v>10</v>
      </c>
      <c r="E1186" s="104" t="s">
        <v>280</v>
      </c>
      <c r="F1186" s="104"/>
      <c r="G1186" s="82" t="s">
        <v>11</v>
      </c>
      <c r="H1186" s="81" t="s">
        <v>12</v>
      </c>
      <c r="I1186" s="81" t="s">
        <v>13</v>
      </c>
      <c r="J1186" s="81" t="s">
        <v>15</v>
      </c>
    </row>
    <row r="1187" spans="1:10" s="58" customFormat="1" ht="14.25" customHeight="1" x14ac:dyDescent="0.2">
      <c r="A1187" s="71" t="s">
        <v>279</v>
      </c>
      <c r="B1187" s="62" t="s">
        <v>925</v>
      </c>
      <c r="C1187" s="71" t="s">
        <v>23</v>
      </c>
      <c r="D1187" s="71" t="s">
        <v>926</v>
      </c>
      <c r="E1187" s="102" t="s">
        <v>343</v>
      </c>
      <c r="F1187" s="102"/>
      <c r="G1187" s="63" t="s">
        <v>125</v>
      </c>
      <c r="H1187" s="72">
        <v>1</v>
      </c>
      <c r="I1187" s="64">
        <v>29.33</v>
      </c>
      <c r="J1187" s="64">
        <v>29.33</v>
      </c>
    </row>
    <row r="1188" spans="1:10" s="58" customFormat="1" ht="14.25" customHeight="1" x14ac:dyDescent="0.2">
      <c r="A1188" s="74" t="s">
        <v>275</v>
      </c>
      <c r="B1188" s="73" t="s">
        <v>943</v>
      </c>
      <c r="C1188" s="74" t="s">
        <v>23</v>
      </c>
      <c r="D1188" s="74" t="s">
        <v>944</v>
      </c>
      <c r="E1188" s="100" t="s">
        <v>343</v>
      </c>
      <c r="F1188" s="100"/>
      <c r="G1188" s="75" t="s">
        <v>125</v>
      </c>
      <c r="H1188" s="76">
        <v>1</v>
      </c>
      <c r="I1188" s="77">
        <v>0.5</v>
      </c>
      <c r="J1188" s="77">
        <v>0.5</v>
      </c>
    </row>
    <row r="1189" spans="1:10" s="58" customFormat="1" ht="15" customHeight="1" x14ac:dyDescent="0.2">
      <c r="A1189" s="74" t="s">
        <v>269</v>
      </c>
      <c r="B1189" s="73" t="s">
        <v>945</v>
      </c>
      <c r="C1189" s="74" t="s">
        <v>23</v>
      </c>
      <c r="D1189" s="74" t="s">
        <v>946</v>
      </c>
      <c r="E1189" s="100" t="s">
        <v>274</v>
      </c>
      <c r="F1189" s="100"/>
      <c r="G1189" s="75" t="s">
        <v>125</v>
      </c>
      <c r="H1189" s="76">
        <v>1</v>
      </c>
      <c r="I1189" s="77">
        <v>24.05</v>
      </c>
      <c r="J1189" s="77">
        <v>24.05</v>
      </c>
    </row>
    <row r="1190" spans="1:10" s="58" customFormat="1" ht="25.5" x14ac:dyDescent="0.2">
      <c r="A1190" s="74" t="s">
        <v>269</v>
      </c>
      <c r="B1190" s="73" t="s">
        <v>377</v>
      </c>
      <c r="C1190" s="74" t="s">
        <v>23</v>
      </c>
      <c r="D1190" s="74" t="s">
        <v>376</v>
      </c>
      <c r="E1190" s="100" t="s">
        <v>266</v>
      </c>
      <c r="F1190" s="100"/>
      <c r="G1190" s="75" t="s">
        <v>125</v>
      </c>
      <c r="H1190" s="76">
        <v>1</v>
      </c>
      <c r="I1190" s="77">
        <v>2.41</v>
      </c>
      <c r="J1190" s="77">
        <v>2.41</v>
      </c>
    </row>
    <row r="1191" spans="1:10" s="58" customFormat="1" ht="14.25" customHeight="1" x14ac:dyDescent="0.2">
      <c r="A1191" s="74" t="s">
        <v>269</v>
      </c>
      <c r="B1191" s="73" t="s">
        <v>375</v>
      </c>
      <c r="C1191" s="74" t="s">
        <v>23</v>
      </c>
      <c r="D1191" s="74" t="s">
        <v>374</v>
      </c>
      <c r="E1191" s="100" t="s">
        <v>266</v>
      </c>
      <c r="F1191" s="100"/>
      <c r="G1191" s="75" t="s">
        <v>125</v>
      </c>
      <c r="H1191" s="76">
        <v>1</v>
      </c>
      <c r="I1191" s="77">
        <v>0.46</v>
      </c>
      <c r="J1191" s="77">
        <v>0.46</v>
      </c>
    </row>
    <row r="1192" spans="1:10" s="58" customFormat="1" ht="15" customHeight="1" x14ac:dyDescent="0.2">
      <c r="A1192" s="74" t="s">
        <v>269</v>
      </c>
      <c r="B1192" s="73" t="s">
        <v>340</v>
      </c>
      <c r="C1192" s="74" t="s">
        <v>23</v>
      </c>
      <c r="D1192" s="74" t="s">
        <v>339</v>
      </c>
      <c r="E1192" s="100" t="s">
        <v>266</v>
      </c>
      <c r="F1192" s="100"/>
      <c r="G1192" s="75" t="s">
        <v>125</v>
      </c>
      <c r="H1192" s="76">
        <v>1</v>
      </c>
      <c r="I1192" s="77">
        <v>0.76</v>
      </c>
      <c r="J1192" s="77">
        <v>0.76</v>
      </c>
    </row>
    <row r="1193" spans="1:10" s="58" customFormat="1" ht="25.5" x14ac:dyDescent="0.2">
      <c r="A1193" s="74" t="s">
        <v>269</v>
      </c>
      <c r="B1193" s="73" t="s">
        <v>338</v>
      </c>
      <c r="C1193" s="74" t="s">
        <v>23</v>
      </c>
      <c r="D1193" s="74" t="s">
        <v>337</v>
      </c>
      <c r="E1193" s="100" t="s">
        <v>266</v>
      </c>
      <c r="F1193" s="100"/>
      <c r="G1193" s="75" t="s">
        <v>125</v>
      </c>
      <c r="H1193" s="76">
        <v>1</v>
      </c>
      <c r="I1193" s="77">
        <v>0.04</v>
      </c>
      <c r="J1193" s="77">
        <v>0.04</v>
      </c>
    </row>
    <row r="1194" spans="1:10" s="58" customFormat="1" ht="14.25" customHeight="1" x14ac:dyDescent="0.2">
      <c r="A1194" s="74" t="s">
        <v>269</v>
      </c>
      <c r="B1194" s="73" t="s">
        <v>654</v>
      </c>
      <c r="C1194" s="74" t="s">
        <v>23</v>
      </c>
      <c r="D1194" s="74" t="s">
        <v>653</v>
      </c>
      <c r="E1194" s="100" t="s">
        <v>266</v>
      </c>
      <c r="F1194" s="100"/>
      <c r="G1194" s="75" t="s">
        <v>125</v>
      </c>
      <c r="H1194" s="76">
        <v>1</v>
      </c>
      <c r="I1194" s="77">
        <v>0.41</v>
      </c>
      <c r="J1194" s="77">
        <v>0.41</v>
      </c>
    </row>
    <row r="1195" spans="1:10" s="58" customFormat="1" ht="15" customHeight="1" x14ac:dyDescent="0.2">
      <c r="A1195" s="74" t="s">
        <v>269</v>
      </c>
      <c r="B1195" s="73" t="s">
        <v>652</v>
      </c>
      <c r="C1195" s="74" t="s">
        <v>23</v>
      </c>
      <c r="D1195" s="74" t="s">
        <v>651</v>
      </c>
      <c r="E1195" s="100" t="s">
        <v>266</v>
      </c>
      <c r="F1195" s="100"/>
      <c r="G1195" s="75" t="s">
        <v>125</v>
      </c>
      <c r="H1195" s="76">
        <v>1</v>
      </c>
      <c r="I1195" s="77">
        <v>0.7</v>
      </c>
      <c r="J1195" s="77">
        <v>0.7</v>
      </c>
    </row>
    <row r="1196" spans="1:10" s="58" customFormat="1" ht="25.5" x14ac:dyDescent="0.2">
      <c r="A1196" s="79"/>
      <c r="B1196" s="79"/>
      <c r="C1196" s="79"/>
      <c r="D1196" s="79"/>
      <c r="E1196" s="79" t="s">
        <v>264</v>
      </c>
      <c r="F1196" s="78">
        <v>11.3884121</v>
      </c>
      <c r="G1196" s="79" t="s">
        <v>263</v>
      </c>
      <c r="H1196" s="78">
        <v>13.16</v>
      </c>
      <c r="I1196" s="79" t="s">
        <v>262</v>
      </c>
      <c r="J1196" s="78">
        <v>24.55</v>
      </c>
    </row>
    <row r="1197" spans="1:10" s="58" customFormat="1" ht="15" customHeight="1" thickBot="1" x14ac:dyDescent="0.25">
      <c r="A1197" s="79"/>
      <c r="B1197" s="79"/>
      <c r="C1197" s="79"/>
      <c r="D1197" s="79"/>
      <c r="E1197" s="79" t="s">
        <v>261</v>
      </c>
      <c r="F1197" s="78">
        <v>6.08</v>
      </c>
      <c r="G1197" s="79"/>
      <c r="H1197" s="101" t="s">
        <v>260</v>
      </c>
      <c r="I1197" s="101"/>
      <c r="J1197" s="78">
        <v>35.409999999999997</v>
      </c>
    </row>
    <row r="1198" spans="1:10" s="58" customFormat="1" ht="14.25" customHeight="1" thickTop="1" x14ac:dyDescent="0.2">
      <c r="A1198" s="80"/>
      <c r="B1198" s="80"/>
      <c r="C1198" s="80"/>
      <c r="D1198" s="80"/>
      <c r="E1198" s="80"/>
      <c r="F1198" s="80"/>
      <c r="G1198" s="80"/>
      <c r="H1198" s="80"/>
      <c r="I1198" s="80"/>
      <c r="J1198" s="80"/>
    </row>
    <row r="1199" spans="1:10" s="58" customFormat="1" ht="15" x14ac:dyDescent="0.2">
      <c r="A1199" s="70"/>
      <c r="B1199" s="81" t="s">
        <v>8</v>
      </c>
      <c r="C1199" s="70" t="s">
        <v>9</v>
      </c>
      <c r="D1199" s="70" t="s">
        <v>10</v>
      </c>
      <c r="E1199" s="104" t="s">
        <v>280</v>
      </c>
      <c r="F1199" s="104"/>
      <c r="G1199" s="82" t="s">
        <v>11</v>
      </c>
      <c r="H1199" s="81" t="s">
        <v>12</v>
      </c>
      <c r="I1199" s="81" t="s">
        <v>13</v>
      </c>
      <c r="J1199" s="81" t="s">
        <v>15</v>
      </c>
    </row>
    <row r="1200" spans="1:10" s="58" customFormat="1" ht="15" customHeight="1" x14ac:dyDescent="0.2">
      <c r="A1200" s="71" t="s">
        <v>279</v>
      </c>
      <c r="B1200" s="62" t="s">
        <v>923</v>
      </c>
      <c r="C1200" s="71" t="s">
        <v>23</v>
      </c>
      <c r="D1200" s="71" t="s">
        <v>924</v>
      </c>
      <c r="E1200" s="102" t="s">
        <v>343</v>
      </c>
      <c r="F1200" s="102"/>
      <c r="G1200" s="63" t="s">
        <v>125</v>
      </c>
      <c r="H1200" s="72">
        <v>1</v>
      </c>
      <c r="I1200" s="64">
        <v>30.34</v>
      </c>
      <c r="J1200" s="64">
        <v>30.34</v>
      </c>
    </row>
    <row r="1201" spans="1:10" s="58" customFormat="1" ht="25.5" customHeight="1" x14ac:dyDescent="0.2">
      <c r="A1201" s="74" t="s">
        <v>275</v>
      </c>
      <c r="B1201" s="73" t="s">
        <v>947</v>
      </c>
      <c r="C1201" s="74" t="s">
        <v>23</v>
      </c>
      <c r="D1201" s="74" t="s">
        <v>948</v>
      </c>
      <c r="E1201" s="100" t="s">
        <v>343</v>
      </c>
      <c r="F1201" s="100"/>
      <c r="G1201" s="75" t="s">
        <v>125</v>
      </c>
      <c r="H1201" s="76">
        <v>1</v>
      </c>
      <c r="I1201" s="77">
        <v>0.35</v>
      </c>
      <c r="J1201" s="77">
        <v>0.35</v>
      </c>
    </row>
    <row r="1202" spans="1:10" s="58" customFormat="1" x14ac:dyDescent="0.2">
      <c r="A1202" s="74" t="s">
        <v>269</v>
      </c>
      <c r="B1202" s="73" t="s">
        <v>949</v>
      </c>
      <c r="C1202" s="74" t="s">
        <v>23</v>
      </c>
      <c r="D1202" s="74" t="s">
        <v>950</v>
      </c>
      <c r="E1202" s="100" t="s">
        <v>274</v>
      </c>
      <c r="F1202" s="100"/>
      <c r="G1202" s="75" t="s">
        <v>125</v>
      </c>
      <c r="H1202" s="76">
        <v>1</v>
      </c>
      <c r="I1202" s="77">
        <v>24.05</v>
      </c>
      <c r="J1202" s="77">
        <v>24.05</v>
      </c>
    </row>
    <row r="1203" spans="1:10" s="58" customFormat="1" ht="25.5" x14ac:dyDescent="0.2">
      <c r="A1203" s="74" t="s">
        <v>269</v>
      </c>
      <c r="B1203" s="73" t="s">
        <v>377</v>
      </c>
      <c r="C1203" s="74" t="s">
        <v>23</v>
      </c>
      <c r="D1203" s="74" t="s">
        <v>376</v>
      </c>
      <c r="E1203" s="100" t="s">
        <v>266</v>
      </c>
      <c r="F1203" s="100"/>
      <c r="G1203" s="75" t="s">
        <v>125</v>
      </c>
      <c r="H1203" s="76">
        <v>1</v>
      </c>
      <c r="I1203" s="77">
        <v>2.41</v>
      </c>
      <c r="J1203" s="77">
        <v>2.41</v>
      </c>
    </row>
    <row r="1204" spans="1:10" s="58" customFormat="1" ht="15" customHeight="1" x14ac:dyDescent="0.2">
      <c r="A1204" s="74" t="s">
        <v>269</v>
      </c>
      <c r="B1204" s="73" t="s">
        <v>375</v>
      </c>
      <c r="C1204" s="74" t="s">
        <v>23</v>
      </c>
      <c r="D1204" s="74" t="s">
        <v>374</v>
      </c>
      <c r="E1204" s="100" t="s">
        <v>266</v>
      </c>
      <c r="F1204" s="100"/>
      <c r="G1204" s="75" t="s">
        <v>125</v>
      </c>
      <c r="H1204" s="76">
        <v>1</v>
      </c>
      <c r="I1204" s="77">
        <v>0.46</v>
      </c>
      <c r="J1204" s="77">
        <v>0.46</v>
      </c>
    </row>
    <row r="1205" spans="1:10" s="58" customFormat="1" ht="25.5" x14ac:dyDescent="0.2">
      <c r="A1205" s="74" t="s">
        <v>269</v>
      </c>
      <c r="B1205" s="73" t="s">
        <v>340</v>
      </c>
      <c r="C1205" s="74" t="s">
        <v>23</v>
      </c>
      <c r="D1205" s="74" t="s">
        <v>339</v>
      </c>
      <c r="E1205" s="100" t="s">
        <v>266</v>
      </c>
      <c r="F1205" s="100"/>
      <c r="G1205" s="75" t="s">
        <v>125</v>
      </c>
      <c r="H1205" s="76">
        <v>1</v>
      </c>
      <c r="I1205" s="77">
        <v>0.76</v>
      </c>
      <c r="J1205" s="77">
        <v>0.76</v>
      </c>
    </row>
    <row r="1206" spans="1:10" s="58" customFormat="1" ht="25.5" x14ac:dyDescent="0.2">
      <c r="A1206" s="74" t="s">
        <v>269</v>
      </c>
      <c r="B1206" s="73" t="s">
        <v>338</v>
      </c>
      <c r="C1206" s="74" t="s">
        <v>23</v>
      </c>
      <c r="D1206" s="74" t="s">
        <v>337</v>
      </c>
      <c r="E1206" s="100" t="s">
        <v>266</v>
      </c>
      <c r="F1206" s="100"/>
      <c r="G1206" s="75" t="s">
        <v>125</v>
      </c>
      <c r="H1206" s="76">
        <v>1</v>
      </c>
      <c r="I1206" s="77">
        <v>0.04</v>
      </c>
      <c r="J1206" s="77">
        <v>0.04</v>
      </c>
    </row>
    <row r="1207" spans="1:10" s="58" customFormat="1" ht="25.5" x14ac:dyDescent="0.2">
      <c r="A1207" s="74" t="s">
        <v>269</v>
      </c>
      <c r="B1207" s="73" t="s">
        <v>991</v>
      </c>
      <c r="C1207" s="74" t="s">
        <v>23</v>
      </c>
      <c r="D1207" s="74" t="s">
        <v>992</v>
      </c>
      <c r="E1207" s="100" t="s">
        <v>266</v>
      </c>
      <c r="F1207" s="100"/>
      <c r="G1207" s="75" t="s">
        <v>125</v>
      </c>
      <c r="H1207" s="76">
        <v>1</v>
      </c>
      <c r="I1207" s="77">
        <v>1.19</v>
      </c>
      <c r="J1207" s="77">
        <v>1.19</v>
      </c>
    </row>
    <row r="1208" spans="1:10" s="58" customFormat="1" ht="25.5" x14ac:dyDescent="0.2">
      <c r="A1208" s="74" t="s">
        <v>269</v>
      </c>
      <c r="B1208" s="73" t="s">
        <v>993</v>
      </c>
      <c r="C1208" s="74" t="s">
        <v>23</v>
      </c>
      <c r="D1208" s="74" t="s">
        <v>994</v>
      </c>
      <c r="E1208" s="100" t="s">
        <v>266</v>
      </c>
      <c r="F1208" s="100"/>
      <c r="G1208" s="75" t="s">
        <v>125</v>
      </c>
      <c r="H1208" s="76">
        <v>1</v>
      </c>
      <c r="I1208" s="77">
        <v>1.08</v>
      </c>
      <c r="J1208" s="77">
        <v>1.08</v>
      </c>
    </row>
    <row r="1209" spans="1:10" s="58" customFormat="1" ht="25.5" x14ac:dyDescent="0.2">
      <c r="A1209" s="79"/>
      <c r="B1209" s="79"/>
      <c r="C1209" s="79"/>
      <c r="D1209" s="79"/>
      <c r="E1209" s="79" t="s">
        <v>264</v>
      </c>
      <c r="F1209" s="78">
        <v>11.3188292</v>
      </c>
      <c r="G1209" s="79" t="s">
        <v>263</v>
      </c>
      <c r="H1209" s="78">
        <v>13.08</v>
      </c>
      <c r="I1209" s="79" t="s">
        <v>262</v>
      </c>
      <c r="J1209" s="78">
        <v>24.4</v>
      </c>
    </row>
    <row r="1210" spans="1:10" s="58" customFormat="1" ht="14.25" customHeight="1" thickBot="1" x14ac:dyDescent="0.25">
      <c r="A1210" s="79"/>
      <c r="B1210" s="79"/>
      <c r="C1210" s="79"/>
      <c r="D1210" s="79"/>
      <c r="E1210" s="79" t="s">
        <v>261</v>
      </c>
      <c r="F1210" s="78">
        <v>6.28</v>
      </c>
      <c r="G1210" s="79"/>
      <c r="H1210" s="101" t="s">
        <v>260</v>
      </c>
      <c r="I1210" s="101"/>
      <c r="J1210" s="78">
        <v>36.619999999999997</v>
      </c>
    </row>
    <row r="1211" spans="1:10" s="58" customFormat="1" ht="15" thickTop="1" x14ac:dyDescent="0.2">
      <c r="A1211" s="80"/>
      <c r="B1211" s="80"/>
      <c r="C1211" s="80"/>
      <c r="D1211" s="80"/>
      <c r="E1211" s="80"/>
      <c r="F1211" s="80"/>
      <c r="G1211" s="80"/>
      <c r="H1211" s="80"/>
      <c r="I1211" s="80"/>
      <c r="J1211" s="80"/>
    </row>
    <row r="1212" spans="1:10" s="58" customFormat="1" ht="15" x14ac:dyDescent="0.2">
      <c r="A1212" s="70"/>
      <c r="B1212" s="81" t="s">
        <v>8</v>
      </c>
      <c r="C1212" s="70" t="s">
        <v>9</v>
      </c>
      <c r="D1212" s="70" t="s">
        <v>10</v>
      </c>
      <c r="E1212" s="104" t="s">
        <v>280</v>
      </c>
      <c r="F1212" s="104"/>
      <c r="G1212" s="82" t="s">
        <v>11</v>
      </c>
      <c r="H1212" s="81" t="s">
        <v>12</v>
      </c>
      <c r="I1212" s="81" t="s">
        <v>13</v>
      </c>
      <c r="J1212" s="81" t="s">
        <v>15</v>
      </c>
    </row>
    <row r="1213" spans="1:10" s="58" customFormat="1" x14ac:dyDescent="0.2">
      <c r="A1213" s="71" t="s">
        <v>279</v>
      </c>
      <c r="B1213" s="62" t="s">
        <v>461</v>
      </c>
      <c r="C1213" s="71" t="s">
        <v>45</v>
      </c>
      <c r="D1213" s="71" t="s">
        <v>459</v>
      </c>
      <c r="E1213" s="102">
        <v>30</v>
      </c>
      <c r="F1213" s="102"/>
      <c r="G1213" s="63" t="s">
        <v>47</v>
      </c>
      <c r="H1213" s="72">
        <v>1</v>
      </c>
      <c r="I1213" s="64">
        <v>4.5199999999999996</v>
      </c>
      <c r="J1213" s="64">
        <v>4.5199999999999996</v>
      </c>
    </row>
    <row r="1214" spans="1:10" s="58" customFormat="1" x14ac:dyDescent="0.2">
      <c r="A1214" s="74" t="s">
        <v>269</v>
      </c>
      <c r="B1214" s="73" t="s">
        <v>460</v>
      </c>
      <c r="C1214" s="74" t="s">
        <v>45</v>
      </c>
      <c r="D1214" s="74" t="s">
        <v>459</v>
      </c>
      <c r="E1214" s="100" t="s">
        <v>458</v>
      </c>
      <c r="F1214" s="100"/>
      <c r="G1214" s="75" t="s">
        <v>47</v>
      </c>
      <c r="H1214" s="76">
        <v>1</v>
      </c>
      <c r="I1214" s="77">
        <v>4.5199999999999996</v>
      </c>
      <c r="J1214" s="77">
        <v>4.5199999999999996</v>
      </c>
    </row>
    <row r="1215" spans="1:10" s="58" customFormat="1" ht="25.5" x14ac:dyDescent="0.2">
      <c r="A1215" s="79"/>
      <c r="B1215" s="79"/>
      <c r="C1215" s="79"/>
      <c r="D1215" s="79"/>
      <c r="E1215" s="79" t="s">
        <v>264</v>
      </c>
      <c r="F1215" s="78">
        <v>0</v>
      </c>
      <c r="G1215" s="79" t="s">
        <v>263</v>
      </c>
      <c r="H1215" s="78">
        <v>0</v>
      </c>
      <c r="I1215" s="79" t="s">
        <v>262</v>
      </c>
      <c r="J1215" s="78">
        <v>0</v>
      </c>
    </row>
    <row r="1216" spans="1:10" s="58" customFormat="1" ht="14.25" customHeight="1" thickBot="1" x14ac:dyDescent="0.25">
      <c r="A1216" s="79"/>
      <c r="B1216" s="79"/>
      <c r="C1216" s="79"/>
      <c r="D1216" s="79"/>
      <c r="E1216" s="79" t="s">
        <v>261</v>
      </c>
      <c r="F1216" s="78">
        <v>0.93</v>
      </c>
      <c r="G1216" s="79"/>
      <c r="H1216" s="101" t="s">
        <v>260</v>
      </c>
      <c r="I1216" s="101"/>
      <c r="J1216" s="78">
        <v>5.45</v>
      </c>
    </row>
    <row r="1217" spans="1:10" s="58" customFormat="1" ht="14.25" customHeight="1" thickTop="1" x14ac:dyDescent="0.2">
      <c r="A1217" s="80"/>
      <c r="B1217" s="80"/>
      <c r="C1217" s="80"/>
      <c r="D1217" s="80"/>
      <c r="E1217" s="80"/>
      <c r="F1217" s="80"/>
      <c r="G1217" s="80"/>
      <c r="H1217" s="80"/>
      <c r="I1217" s="80"/>
      <c r="J1217" s="80"/>
    </row>
    <row r="1218" spans="1:10" s="58" customFormat="1" ht="14.25" customHeight="1" x14ac:dyDescent="0.2">
      <c r="A1218" s="70"/>
      <c r="B1218" s="81" t="s">
        <v>8</v>
      </c>
      <c r="C1218" s="70" t="s">
        <v>9</v>
      </c>
      <c r="D1218" s="70" t="s">
        <v>10</v>
      </c>
      <c r="E1218" s="104" t="s">
        <v>280</v>
      </c>
      <c r="F1218" s="104"/>
      <c r="G1218" s="82" t="s">
        <v>11</v>
      </c>
      <c r="H1218" s="81" t="s">
        <v>12</v>
      </c>
      <c r="I1218" s="81" t="s">
        <v>13</v>
      </c>
      <c r="J1218" s="81" t="s">
        <v>15</v>
      </c>
    </row>
    <row r="1219" spans="1:10" s="58" customFormat="1" ht="14.25" customHeight="1" x14ac:dyDescent="0.2">
      <c r="A1219" s="71" t="s">
        <v>279</v>
      </c>
      <c r="B1219" s="62" t="s">
        <v>457</v>
      </c>
      <c r="C1219" s="71" t="s">
        <v>30</v>
      </c>
      <c r="D1219" s="71" t="s">
        <v>433</v>
      </c>
      <c r="E1219" s="102" t="s">
        <v>313</v>
      </c>
      <c r="F1219" s="102"/>
      <c r="G1219" s="63" t="s">
        <v>25</v>
      </c>
      <c r="H1219" s="72">
        <v>1</v>
      </c>
      <c r="I1219" s="64">
        <v>11.65</v>
      </c>
      <c r="J1219" s="64">
        <v>11.65</v>
      </c>
    </row>
    <row r="1220" spans="1:10" s="58" customFormat="1" ht="14.25" customHeight="1" x14ac:dyDescent="0.2">
      <c r="A1220" s="104" t="s">
        <v>311</v>
      </c>
      <c r="B1220" s="103" t="s">
        <v>8</v>
      </c>
      <c r="C1220" s="104" t="s">
        <v>9</v>
      </c>
      <c r="D1220" s="104" t="s">
        <v>310</v>
      </c>
      <c r="E1220" s="103" t="s">
        <v>309</v>
      </c>
      <c r="F1220" s="105" t="s">
        <v>308</v>
      </c>
      <c r="G1220" s="103"/>
      <c r="H1220" s="105" t="s">
        <v>307</v>
      </c>
      <c r="I1220" s="103"/>
      <c r="J1220" s="103" t="s">
        <v>306</v>
      </c>
    </row>
    <row r="1221" spans="1:10" s="58" customFormat="1" ht="14.25" customHeight="1" x14ac:dyDescent="0.2">
      <c r="A1221" s="103"/>
      <c r="B1221" s="103"/>
      <c r="C1221" s="103"/>
      <c r="D1221" s="103"/>
      <c r="E1221" s="103"/>
      <c r="F1221" s="81" t="s">
        <v>305</v>
      </c>
      <c r="G1221" s="81" t="s">
        <v>304</v>
      </c>
      <c r="H1221" s="81" t="s">
        <v>305</v>
      </c>
      <c r="I1221" s="81" t="s">
        <v>304</v>
      </c>
      <c r="J1221" s="103"/>
    </row>
    <row r="1222" spans="1:10" s="58" customFormat="1" ht="14.25" customHeight="1" x14ac:dyDescent="0.2">
      <c r="A1222" s="74" t="s">
        <v>269</v>
      </c>
      <c r="B1222" s="73" t="s">
        <v>456</v>
      </c>
      <c r="C1222" s="74" t="s">
        <v>30</v>
      </c>
      <c r="D1222" s="74" t="s">
        <v>455</v>
      </c>
      <c r="E1222" s="76">
        <v>1</v>
      </c>
      <c r="F1222" s="77">
        <v>1</v>
      </c>
      <c r="G1222" s="77">
        <v>0</v>
      </c>
      <c r="H1222" s="84">
        <v>28.0989</v>
      </c>
      <c r="I1222" s="84">
        <v>24.9803</v>
      </c>
      <c r="J1222" s="84">
        <v>28.0989</v>
      </c>
    </row>
    <row r="1223" spans="1:10" s="58" customFormat="1" ht="15" customHeight="1" x14ac:dyDescent="0.2">
      <c r="A1223" s="74" t="s">
        <v>269</v>
      </c>
      <c r="B1223" s="73" t="s">
        <v>447</v>
      </c>
      <c r="C1223" s="74" t="s">
        <v>30</v>
      </c>
      <c r="D1223" s="74" t="s">
        <v>446</v>
      </c>
      <c r="E1223" s="76">
        <v>1</v>
      </c>
      <c r="F1223" s="77">
        <v>1</v>
      </c>
      <c r="G1223" s="77">
        <v>0</v>
      </c>
      <c r="H1223" s="84">
        <v>15.8856</v>
      </c>
      <c r="I1223" s="84">
        <v>4.0698999999999996</v>
      </c>
      <c r="J1223" s="84">
        <v>15.8856</v>
      </c>
    </row>
    <row r="1224" spans="1:10" s="58" customFormat="1" ht="14.25" customHeight="1" x14ac:dyDescent="0.2">
      <c r="A1224" s="96"/>
      <c r="B1224" s="96"/>
      <c r="C1224" s="96"/>
      <c r="D1224" s="96"/>
      <c r="E1224" s="96"/>
      <c r="F1224" s="96" t="s">
        <v>301</v>
      </c>
      <c r="G1224" s="96"/>
      <c r="H1224" s="96"/>
      <c r="I1224" s="96"/>
      <c r="J1224" s="83">
        <v>43.984499999999997</v>
      </c>
    </row>
    <row r="1225" spans="1:10" s="58" customFormat="1" ht="14.25" customHeight="1" x14ac:dyDescent="0.2">
      <c r="A1225" s="96"/>
      <c r="B1225" s="96"/>
      <c r="C1225" s="96"/>
      <c r="D1225" s="96"/>
      <c r="E1225" s="96"/>
      <c r="F1225" s="96" t="s">
        <v>300</v>
      </c>
      <c r="G1225" s="96"/>
      <c r="H1225" s="96"/>
      <c r="I1225" s="96"/>
      <c r="J1225" s="83">
        <v>43.984499999999997</v>
      </c>
    </row>
    <row r="1226" spans="1:10" s="58" customFormat="1" ht="14.25" customHeight="1" x14ac:dyDescent="0.2">
      <c r="A1226" s="96"/>
      <c r="B1226" s="96"/>
      <c r="C1226" s="96"/>
      <c r="D1226" s="96"/>
      <c r="E1226" s="96"/>
      <c r="F1226" s="96" t="s">
        <v>299</v>
      </c>
      <c r="G1226" s="96"/>
      <c r="H1226" s="96"/>
      <c r="I1226" s="96"/>
      <c r="J1226" s="83">
        <v>0</v>
      </c>
    </row>
    <row r="1227" spans="1:10" s="58" customFormat="1" ht="15" customHeight="1" x14ac:dyDescent="0.2">
      <c r="A1227" s="96"/>
      <c r="B1227" s="96"/>
      <c r="C1227" s="96"/>
      <c r="D1227" s="96"/>
      <c r="E1227" s="96"/>
      <c r="F1227" s="96" t="s">
        <v>298</v>
      </c>
      <c r="G1227" s="96"/>
      <c r="H1227" s="96"/>
      <c r="I1227" s="96"/>
      <c r="J1227" s="83">
        <v>0</v>
      </c>
    </row>
    <row r="1228" spans="1:10" s="58" customFormat="1" ht="14.25" customHeight="1" x14ac:dyDescent="0.2">
      <c r="A1228" s="96"/>
      <c r="B1228" s="96"/>
      <c r="C1228" s="96"/>
      <c r="D1228" s="96"/>
      <c r="E1228" s="96"/>
      <c r="F1228" s="96" t="s">
        <v>297</v>
      </c>
      <c r="G1228" s="96"/>
      <c r="H1228" s="96"/>
      <c r="I1228" s="96"/>
      <c r="J1228" s="83">
        <v>19.149999999999999</v>
      </c>
    </row>
    <row r="1229" spans="1:10" s="58" customFormat="1" ht="14.25" customHeight="1" x14ac:dyDescent="0.2">
      <c r="A1229" s="96"/>
      <c r="B1229" s="96"/>
      <c r="C1229" s="96"/>
      <c r="D1229" s="96"/>
      <c r="E1229" s="96"/>
      <c r="F1229" s="96" t="s">
        <v>296</v>
      </c>
      <c r="G1229" s="96"/>
      <c r="H1229" s="96"/>
      <c r="I1229" s="96"/>
      <c r="J1229" s="83">
        <v>2.2968000000000002</v>
      </c>
    </row>
    <row r="1230" spans="1:10" s="58" customFormat="1" ht="15" customHeight="1" x14ac:dyDescent="0.2">
      <c r="A1230" s="70" t="s">
        <v>440</v>
      </c>
      <c r="B1230" s="81" t="s">
        <v>9</v>
      </c>
      <c r="C1230" s="70" t="s">
        <v>8</v>
      </c>
      <c r="D1230" s="70" t="s">
        <v>266</v>
      </c>
      <c r="E1230" s="81" t="s">
        <v>309</v>
      </c>
      <c r="F1230" s="81" t="s">
        <v>423</v>
      </c>
      <c r="G1230" s="103" t="s">
        <v>429</v>
      </c>
      <c r="H1230" s="103"/>
      <c r="I1230" s="103"/>
      <c r="J1230" s="81" t="s">
        <v>306</v>
      </c>
    </row>
    <row r="1231" spans="1:10" s="58" customFormat="1" x14ac:dyDescent="0.2">
      <c r="A1231" s="74" t="s">
        <v>269</v>
      </c>
      <c r="B1231" s="73" t="s">
        <v>30</v>
      </c>
      <c r="C1231" s="74" t="s">
        <v>453</v>
      </c>
      <c r="D1231" s="74" t="s">
        <v>454</v>
      </c>
      <c r="E1231" s="76">
        <v>0.112</v>
      </c>
      <c r="F1231" s="75" t="s">
        <v>290</v>
      </c>
      <c r="G1231" s="106">
        <v>45.0244</v>
      </c>
      <c r="H1231" s="106"/>
      <c r="I1231" s="100"/>
      <c r="J1231" s="84">
        <v>5.0427</v>
      </c>
    </row>
    <row r="1232" spans="1:10" s="58" customFormat="1" ht="14.25" customHeight="1" x14ac:dyDescent="0.2">
      <c r="A1232" s="96"/>
      <c r="B1232" s="96"/>
      <c r="C1232" s="96"/>
      <c r="D1232" s="96"/>
      <c r="E1232" s="96"/>
      <c r="F1232" s="96" t="s">
        <v>437</v>
      </c>
      <c r="G1232" s="96"/>
      <c r="H1232" s="96"/>
      <c r="I1232" s="96"/>
      <c r="J1232" s="83">
        <v>5.0427</v>
      </c>
    </row>
    <row r="1233" spans="1:10" s="58" customFormat="1" ht="14.25" customHeight="1" x14ac:dyDescent="0.2">
      <c r="A1233" s="70" t="s">
        <v>436</v>
      </c>
      <c r="B1233" s="81" t="s">
        <v>9</v>
      </c>
      <c r="C1233" s="70" t="s">
        <v>8</v>
      </c>
      <c r="D1233" s="70" t="s">
        <v>435</v>
      </c>
      <c r="E1233" s="81" t="s">
        <v>309</v>
      </c>
      <c r="F1233" s="81" t="s">
        <v>423</v>
      </c>
      <c r="G1233" s="103" t="s">
        <v>429</v>
      </c>
      <c r="H1233" s="103"/>
      <c r="I1233" s="103"/>
      <c r="J1233" s="81" t="s">
        <v>306</v>
      </c>
    </row>
    <row r="1234" spans="1:10" s="58" customFormat="1" ht="15" customHeight="1" x14ac:dyDescent="0.2">
      <c r="A1234" s="74" t="s">
        <v>434</v>
      </c>
      <c r="B1234" s="73" t="s">
        <v>23</v>
      </c>
      <c r="C1234" s="74">
        <v>88243</v>
      </c>
      <c r="D1234" s="74" t="s">
        <v>662</v>
      </c>
      <c r="E1234" s="76">
        <v>5.2219300000000003E-2</v>
      </c>
      <c r="F1234" s="75" t="s">
        <v>125</v>
      </c>
      <c r="G1234" s="106">
        <v>21.74</v>
      </c>
      <c r="H1234" s="106"/>
      <c r="I1234" s="100"/>
      <c r="J1234" s="84">
        <v>1.1352</v>
      </c>
    </row>
    <row r="1235" spans="1:10" s="58" customFormat="1" ht="25.5" x14ac:dyDescent="0.2">
      <c r="A1235" s="74" t="s">
        <v>434</v>
      </c>
      <c r="B1235" s="73" t="s">
        <v>23</v>
      </c>
      <c r="C1235" s="74">
        <v>88310</v>
      </c>
      <c r="D1235" s="74" t="s">
        <v>924</v>
      </c>
      <c r="E1235" s="76">
        <v>0.10443860000000001</v>
      </c>
      <c r="F1235" s="75" t="s">
        <v>125</v>
      </c>
      <c r="G1235" s="106">
        <v>30.34</v>
      </c>
      <c r="H1235" s="106"/>
      <c r="I1235" s="100"/>
      <c r="J1235" s="84">
        <v>3.1686999999999999</v>
      </c>
    </row>
    <row r="1236" spans="1:10" s="58" customFormat="1" ht="14.25" customHeight="1" x14ac:dyDescent="0.2">
      <c r="A1236" s="96"/>
      <c r="B1236" s="96"/>
      <c r="C1236" s="96"/>
      <c r="D1236" s="96"/>
      <c r="E1236" s="96"/>
      <c r="F1236" s="96" t="s">
        <v>432</v>
      </c>
      <c r="G1236" s="96"/>
      <c r="H1236" s="96"/>
      <c r="I1236" s="96"/>
      <c r="J1236" s="83">
        <v>4.3038999999999996</v>
      </c>
    </row>
    <row r="1237" spans="1:10" s="58" customFormat="1" ht="15" customHeight="1" x14ac:dyDescent="0.2">
      <c r="A1237" s="70" t="s">
        <v>431</v>
      </c>
      <c r="B1237" s="81" t="s">
        <v>9</v>
      </c>
      <c r="C1237" s="70" t="s">
        <v>269</v>
      </c>
      <c r="D1237" s="70" t="s">
        <v>430</v>
      </c>
      <c r="E1237" s="81" t="s">
        <v>8</v>
      </c>
      <c r="F1237" s="81" t="s">
        <v>309</v>
      </c>
      <c r="G1237" s="82" t="s">
        <v>423</v>
      </c>
      <c r="H1237" s="103" t="s">
        <v>429</v>
      </c>
      <c r="I1237" s="103"/>
      <c r="J1237" s="81" t="s">
        <v>306</v>
      </c>
    </row>
    <row r="1238" spans="1:10" s="58" customFormat="1" ht="14.25" customHeight="1" x14ac:dyDescent="0.2">
      <c r="A1238" s="74" t="s">
        <v>427</v>
      </c>
      <c r="B1238" s="73" t="s">
        <v>30</v>
      </c>
      <c r="C1238" s="74" t="s">
        <v>453</v>
      </c>
      <c r="D1238" s="74" t="s">
        <v>426</v>
      </c>
      <c r="E1238" s="73">
        <v>5914655</v>
      </c>
      <c r="F1238" s="76">
        <v>1.1E-4</v>
      </c>
      <c r="G1238" s="75" t="s">
        <v>234</v>
      </c>
      <c r="H1238" s="106">
        <v>22.03</v>
      </c>
      <c r="I1238" s="100"/>
      <c r="J1238" s="84">
        <v>2.3999999999999998E-3</v>
      </c>
    </row>
    <row r="1239" spans="1:10" s="58" customFormat="1" ht="14.25" customHeight="1" x14ac:dyDescent="0.2">
      <c r="A1239" s="96"/>
      <c r="B1239" s="96"/>
      <c r="C1239" s="96"/>
      <c r="D1239" s="96"/>
      <c r="E1239" s="96"/>
      <c r="F1239" s="96" t="s">
        <v>425</v>
      </c>
      <c r="G1239" s="96"/>
      <c r="H1239" s="96"/>
      <c r="I1239" s="96"/>
      <c r="J1239" s="83">
        <v>2.3999999999999998E-3</v>
      </c>
    </row>
    <row r="1240" spans="1:10" s="58" customFormat="1" ht="15" customHeight="1" x14ac:dyDescent="0.2">
      <c r="A1240" s="70" t="s">
        <v>424</v>
      </c>
      <c r="B1240" s="81" t="s">
        <v>9</v>
      </c>
      <c r="C1240" s="70" t="s">
        <v>269</v>
      </c>
      <c r="D1240" s="70" t="s">
        <v>416</v>
      </c>
      <c r="E1240" s="81" t="s">
        <v>309</v>
      </c>
      <c r="F1240" s="81" t="s">
        <v>423</v>
      </c>
      <c r="G1240" s="105" t="s">
        <v>422</v>
      </c>
      <c r="H1240" s="103"/>
      <c r="I1240" s="103"/>
      <c r="J1240" s="81" t="s">
        <v>306</v>
      </c>
    </row>
    <row r="1241" spans="1:10" s="58" customFormat="1" ht="15" x14ac:dyDescent="0.2">
      <c r="A1241" s="82"/>
      <c r="B1241" s="82"/>
      <c r="C1241" s="82"/>
      <c r="D1241" s="82"/>
      <c r="E1241" s="82"/>
      <c r="F1241" s="82"/>
      <c r="G1241" s="82" t="s">
        <v>421</v>
      </c>
      <c r="H1241" s="82" t="s">
        <v>420</v>
      </c>
      <c r="I1241" s="82" t="s">
        <v>419</v>
      </c>
      <c r="J1241" s="82"/>
    </row>
    <row r="1242" spans="1:10" s="58" customFormat="1" ht="38.25" x14ac:dyDescent="0.2">
      <c r="A1242" s="74" t="s">
        <v>416</v>
      </c>
      <c r="B1242" s="73" t="s">
        <v>30</v>
      </c>
      <c r="C1242" s="74" t="s">
        <v>453</v>
      </c>
      <c r="D1242" s="74" t="s">
        <v>452</v>
      </c>
      <c r="E1242" s="76">
        <v>1.1E-4</v>
      </c>
      <c r="F1242" s="75" t="s">
        <v>312</v>
      </c>
      <c r="G1242" s="73" t="s">
        <v>1039</v>
      </c>
      <c r="H1242" s="73" t="s">
        <v>1040</v>
      </c>
      <c r="I1242" s="73" t="s">
        <v>1041</v>
      </c>
      <c r="J1242" s="84">
        <v>0</v>
      </c>
    </row>
    <row r="1243" spans="1:10" s="58" customFormat="1" ht="14.25" customHeight="1" x14ac:dyDescent="0.2">
      <c r="A1243" s="96"/>
      <c r="B1243" s="96"/>
      <c r="C1243" s="96"/>
      <c r="D1243" s="96"/>
      <c r="E1243" s="96"/>
      <c r="F1243" s="96" t="s">
        <v>413</v>
      </c>
      <c r="G1243" s="96"/>
      <c r="H1243" s="96"/>
      <c r="I1243" s="96"/>
      <c r="J1243" s="83">
        <v>0</v>
      </c>
    </row>
    <row r="1244" spans="1:10" s="58" customFormat="1" ht="25.5" customHeight="1" x14ac:dyDescent="0.2">
      <c r="A1244" s="79"/>
      <c r="B1244" s="79"/>
      <c r="C1244" s="79"/>
      <c r="D1244" s="79"/>
      <c r="E1244" s="79" t="s">
        <v>264</v>
      </c>
      <c r="F1244" s="78">
        <v>1.594312010019947</v>
      </c>
      <c r="G1244" s="79" t="s">
        <v>263</v>
      </c>
      <c r="H1244" s="78">
        <v>1.85</v>
      </c>
      <c r="I1244" s="79" t="s">
        <v>262</v>
      </c>
      <c r="J1244" s="78">
        <v>3.4368584165624299</v>
      </c>
    </row>
    <row r="1245" spans="1:10" s="58" customFormat="1" ht="25.5" customHeight="1" thickBot="1" x14ac:dyDescent="0.25">
      <c r="A1245" s="79"/>
      <c r="B1245" s="79"/>
      <c r="C1245" s="79"/>
      <c r="D1245" s="79"/>
      <c r="E1245" s="79" t="s">
        <v>261</v>
      </c>
      <c r="F1245" s="78">
        <v>2.41</v>
      </c>
      <c r="G1245" s="79"/>
      <c r="H1245" s="101" t="s">
        <v>260</v>
      </c>
      <c r="I1245" s="101"/>
      <c r="J1245" s="78">
        <v>14.06</v>
      </c>
    </row>
    <row r="1246" spans="1:10" s="58" customFormat="1" ht="15" thickTop="1" x14ac:dyDescent="0.2">
      <c r="A1246" s="80"/>
      <c r="B1246" s="80"/>
      <c r="C1246" s="80"/>
      <c r="D1246" s="80"/>
      <c r="E1246" s="80"/>
      <c r="F1246" s="80"/>
      <c r="G1246" s="80"/>
      <c r="H1246" s="80"/>
      <c r="I1246" s="80"/>
      <c r="J1246" s="80"/>
    </row>
    <row r="1247" spans="1:10" s="58" customFormat="1" ht="15" x14ac:dyDescent="0.2">
      <c r="A1247" s="70"/>
      <c r="B1247" s="81" t="s">
        <v>8</v>
      </c>
      <c r="C1247" s="70" t="s">
        <v>9</v>
      </c>
      <c r="D1247" s="70" t="s">
        <v>10</v>
      </c>
      <c r="E1247" s="104" t="s">
        <v>280</v>
      </c>
      <c r="F1247" s="104"/>
      <c r="G1247" s="82" t="s">
        <v>11</v>
      </c>
      <c r="H1247" s="81" t="s">
        <v>12</v>
      </c>
      <c r="I1247" s="81" t="s">
        <v>13</v>
      </c>
      <c r="J1247" s="81" t="s">
        <v>15</v>
      </c>
    </row>
    <row r="1248" spans="1:10" s="58" customFormat="1" ht="25.5" x14ac:dyDescent="0.2">
      <c r="A1248" s="71" t="s">
        <v>279</v>
      </c>
      <c r="B1248" s="62" t="s">
        <v>451</v>
      </c>
      <c r="C1248" s="71" t="s">
        <v>30</v>
      </c>
      <c r="D1248" s="71" t="s">
        <v>450</v>
      </c>
      <c r="E1248" s="102" t="s">
        <v>313</v>
      </c>
      <c r="F1248" s="102"/>
      <c r="G1248" s="63" t="s">
        <v>25</v>
      </c>
      <c r="H1248" s="72">
        <v>1</v>
      </c>
      <c r="I1248" s="64">
        <v>353.67</v>
      </c>
      <c r="J1248" s="64">
        <v>353.67</v>
      </c>
    </row>
    <row r="1249" spans="1:10" s="58" customFormat="1" ht="15" customHeight="1" x14ac:dyDescent="0.2">
      <c r="A1249" s="104" t="s">
        <v>311</v>
      </c>
      <c r="B1249" s="103" t="s">
        <v>8</v>
      </c>
      <c r="C1249" s="104" t="s">
        <v>9</v>
      </c>
      <c r="D1249" s="104" t="s">
        <v>310</v>
      </c>
      <c r="E1249" s="103" t="s">
        <v>309</v>
      </c>
      <c r="F1249" s="105" t="s">
        <v>308</v>
      </c>
      <c r="G1249" s="103"/>
      <c r="H1249" s="105" t="s">
        <v>307</v>
      </c>
      <c r="I1249" s="103"/>
      <c r="J1249" s="103" t="s">
        <v>306</v>
      </c>
    </row>
    <row r="1250" spans="1:10" s="58" customFormat="1" ht="15" x14ac:dyDescent="0.2">
      <c r="A1250" s="103"/>
      <c r="B1250" s="103"/>
      <c r="C1250" s="103"/>
      <c r="D1250" s="103"/>
      <c r="E1250" s="103"/>
      <c r="F1250" s="81" t="s">
        <v>305</v>
      </c>
      <c r="G1250" s="81" t="s">
        <v>304</v>
      </c>
      <c r="H1250" s="81" t="s">
        <v>305</v>
      </c>
      <c r="I1250" s="81" t="s">
        <v>304</v>
      </c>
      <c r="J1250" s="103"/>
    </row>
    <row r="1251" spans="1:10" s="58" customFormat="1" x14ac:dyDescent="0.2">
      <c r="A1251" s="74" t="s">
        <v>269</v>
      </c>
      <c r="B1251" s="73" t="s">
        <v>449</v>
      </c>
      <c r="C1251" s="74" t="s">
        <v>30</v>
      </c>
      <c r="D1251" s="74" t="s">
        <v>448</v>
      </c>
      <c r="E1251" s="76">
        <v>0.15060000000000001</v>
      </c>
      <c r="F1251" s="77">
        <v>1</v>
      </c>
      <c r="G1251" s="77">
        <v>0</v>
      </c>
      <c r="H1251" s="84">
        <v>0.19639999999999999</v>
      </c>
      <c r="I1251" s="84">
        <v>0.12740000000000001</v>
      </c>
      <c r="J1251" s="84">
        <v>2.9600000000000001E-2</v>
      </c>
    </row>
    <row r="1252" spans="1:10" s="58" customFormat="1" ht="15" customHeight="1" x14ac:dyDescent="0.2">
      <c r="A1252" s="74" t="s">
        <v>269</v>
      </c>
      <c r="B1252" s="73" t="s">
        <v>447</v>
      </c>
      <c r="C1252" s="74" t="s">
        <v>30</v>
      </c>
      <c r="D1252" s="74" t="s">
        <v>446</v>
      </c>
      <c r="E1252" s="76">
        <v>0.48193000000000003</v>
      </c>
      <c r="F1252" s="77">
        <v>1</v>
      </c>
      <c r="G1252" s="77">
        <v>0</v>
      </c>
      <c r="H1252" s="84">
        <v>15.8856</v>
      </c>
      <c r="I1252" s="84">
        <v>4.0698999999999996</v>
      </c>
      <c r="J1252" s="84">
        <v>7.6557000000000004</v>
      </c>
    </row>
    <row r="1253" spans="1:10" s="58" customFormat="1" x14ac:dyDescent="0.2">
      <c r="A1253" s="74" t="s">
        <v>269</v>
      </c>
      <c r="B1253" s="73" t="s">
        <v>445</v>
      </c>
      <c r="C1253" s="74" t="s">
        <v>30</v>
      </c>
      <c r="D1253" s="74" t="s">
        <v>444</v>
      </c>
      <c r="E1253" s="76">
        <v>0.20080000000000001</v>
      </c>
      <c r="F1253" s="77">
        <v>1</v>
      </c>
      <c r="G1253" s="77">
        <v>0</v>
      </c>
      <c r="H1253" s="84">
        <v>7.9657</v>
      </c>
      <c r="I1253" s="84">
        <v>5.0633999999999997</v>
      </c>
      <c r="J1253" s="84">
        <v>1.5994999999999999</v>
      </c>
    </row>
    <row r="1254" spans="1:10" s="58" customFormat="1" x14ac:dyDescent="0.2">
      <c r="A1254" s="74" t="s">
        <v>269</v>
      </c>
      <c r="B1254" s="73" t="s">
        <v>443</v>
      </c>
      <c r="C1254" s="74" t="s">
        <v>30</v>
      </c>
      <c r="D1254" s="74" t="s">
        <v>442</v>
      </c>
      <c r="E1254" s="76">
        <v>0.48193000000000003</v>
      </c>
      <c r="F1254" s="77">
        <v>1</v>
      </c>
      <c r="G1254" s="77">
        <v>0</v>
      </c>
      <c r="H1254" s="84">
        <v>6.4587000000000003</v>
      </c>
      <c r="I1254" s="84">
        <v>4.1055000000000001</v>
      </c>
      <c r="J1254" s="84">
        <v>3.1126</v>
      </c>
    </row>
    <row r="1255" spans="1:10" s="58" customFormat="1" ht="25.5" customHeight="1" x14ac:dyDescent="0.2">
      <c r="A1255" s="96"/>
      <c r="B1255" s="96"/>
      <c r="C1255" s="96"/>
      <c r="D1255" s="96"/>
      <c r="E1255" s="96"/>
      <c r="F1255" s="96" t="s">
        <v>301</v>
      </c>
      <c r="G1255" s="96"/>
      <c r="H1255" s="96"/>
      <c r="I1255" s="96"/>
      <c r="J1255" s="83">
        <v>12.397399999999999</v>
      </c>
    </row>
    <row r="1256" spans="1:10" s="58" customFormat="1" ht="25.5" customHeight="1" x14ac:dyDescent="0.2">
      <c r="A1256" s="96"/>
      <c r="B1256" s="96"/>
      <c r="C1256" s="96"/>
      <c r="D1256" s="96"/>
      <c r="E1256" s="96"/>
      <c r="F1256" s="96" t="s">
        <v>300</v>
      </c>
      <c r="G1256" s="96"/>
      <c r="H1256" s="96"/>
      <c r="I1256" s="96"/>
      <c r="J1256" s="83">
        <v>12.397399999999999</v>
      </c>
    </row>
    <row r="1257" spans="1:10" s="58" customFormat="1" ht="25.5" customHeight="1" x14ac:dyDescent="0.2">
      <c r="A1257" s="96"/>
      <c r="B1257" s="96"/>
      <c r="C1257" s="96"/>
      <c r="D1257" s="96"/>
      <c r="E1257" s="96"/>
      <c r="F1257" s="96" t="s">
        <v>299</v>
      </c>
      <c r="G1257" s="96"/>
      <c r="H1257" s="96"/>
      <c r="I1257" s="96"/>
      <c r="J1257" s="83">
        <v>0</v>
      </c>
    </row>
    <row r="1258" spans="1:10" s="58" customFormat="1" ht="14.25" customHeight="1" x14ac:dyDescent="0.2">
      <c r="A1258" s="96"/>
      <c r="B1258" s="96"/>
      <c r="C1258" s="96"/>
      <c r="D1258" s="96"/>
      <c r="E1258" s="96"/>
      <c r="F1258" s="96" t="s">
        <v>298</v>
      </c>
      <c r="G1258" s="96"/>
      <c r="H1258" s="96"/>
      <c r="I1258" s="96"/>
      <c r="J1258" s="83">
        <v>0</v>
      </c>
    </row>
    <row r="1259" spans="1:10" s="58" customFormat="1" ht="14.25" customHeight="1" x14ac:dyDescent="0.2">
      <c r="A1259" s="96"/>
      <c r="B1259" s="96"/>
      <c r="C1259" s="96"/>
      <c r="D1259" s="96"/>
      <c r="E1259" s="96"/>
      <c r="F1259" s="96" t="s">
        <v>297</v>
      </c>
      <c r="G1259" s="96"/>
      <c r="H1259" s="96"/>
      <c r="I1259" s="96"/>
      <c r="J1259" s="83">
        <v>4</v>
      </c>
    </row>
    <row r="1260" spans="1:10" s="58" customFormat="1" ht="14.25" customHeight="1" x14ac:dyDescent="0.2">
      <c r="A1260" s="96"/>
      <c r="B1260" s="96"/>
      <c r="C1260" s="96"/>
      <c r="D1260" s="96"/>
      <c r="E1260" s="96"/>
      <c r="F1260" s="96" t="s">
        <v>296</v>
      </c>
      <c r="G1260" s="96"/>
      <c r="H1260" s="96"/>
      <c r="I1260" s="96"/>
      <c r="J1260" s="83">
        <v>3.0994000000000002</v>
      </c>
    </row>
    <row r="1261" spans="1:10" s="58" customFormat="1" ht="15" customHeight="1" x14ac:dyDescent="0.2">
      <c r="A1261" s="70" t="s">
        <v>440</v>
      </c>
      <c r="B1261" s="81" t="s">
        <v>9</v>
      </c>
      <c r="C1261" s="70" t="s">
        <v>8</v>
      </c>
      <c r="D1261" s="70" t="s">
        <v>266</v>
      </c>
      <c r="E1261" s="81" t="s">
        <v>309</v>
      </c>
      <c r="F1261" s="81" t="s">
        <v>423</v>
      </c>
      <c r="G1261" s="103" t="s">
        <v>429</v>
      </c>
      <c r="H1261" s="103"/>
      <c r="I1261" s="103"/>
      <c r="J1261" s="81" t="s">
        <v>306</v>
      </c>
    </row>
    <row r="1262" spans="1:10" s="58" customFormat="1" x14ac:dyDescent="0.2">
      <c r="A1262" s="74" t="s">
        <v>269</v>
      </c>
      <c r="B1262" s="73" t="s">
        <v>30</v>
      </c>
      <c r="C1262" s="74" t="s">
        <v>418</v>
      </c>
      <c r="D1262" s="74" t="s">
        <v>439</v>
      </c>
      <c r="E1262" s="76">
        <v>11.775</v>
      </c>
      <c r="F1262" s="75" t="s">
        <v>290</v>
      </c>
      <c r="G1262" s="106">
        <v>6.6028000000000002</v>
      </c>
      <c r="H1262" s="106"/>
      <c r="I1262" s="100"/>
      <c r="J1262" s="84">
        <v>77.748000000000005</v>
      </c>
    </row>
    <row r="1263" spans="1:10" s="58" customFormat="1" ht="15" customHeight="1" x14ac:dyDescent="0.2">
      <c r="A1263" s="74" t="s">
        <v>269</v>
      </c>
      <c r="B1263" s="73" t="s">
        <v>30</v>
      </c>
      <c r="C1263" s="74" t="s">
        <v>415</v>
      </c>
      <c r="D1263" s="74" t="s">
        <v>438</v>
      </c>
      <c r="E1263" s="76">
        <v>1</v>
      </c>
      <c r="F1263" s="75" t="s">
        <v>25</v>
      </c>
      <c r="G1263" s="106">
        <v>222.47880000000001</v>
      </c>
      <c r="H1263" s="106"/>
      <c r="I1263" s="100"/>
      <c r="J1263" s="84">
        <v>222.47880000000001</v>
      </c>
    </row>
    <row r="1264" spans="1:10" s="58" customFormat="1" ht="14.25" customHeight="1" x14ac:dyDescent="0.2">
      <c r="A1264" s="96"/>
      <c r="B1264" s="96"/>
      <c r="C1264" s="96"/>
      <c r="D1264" s="96"/>
      <c r="E1264" s="96"/>
      <c r="F1264" s="96" t="s">
        <v>437</v>
      </c>
      <c r="G1264" s="96"/>
      <c r="H1264" s="96"/>
      <c r="I1264" s="96"/>
      <c r="J1264" s="83">
        <v>300.22680000000003</v>
      </c>
    </row>
    <row r="1265" spans="1:10" s="58" customFormat="1" ht="15" customHeight="1" x14ac:dyDescent="0.2">
      <c r="A1265" s="70" t="s">
        <v>436</v>
      </c>
      <c r="B1265" s="81" t="s">
        <v>9</v>
      </c>
      <c r="C1265" s="70" t="s">
        <v>8</v>
      </c>
      <c r="D1265" s="70" t="s">
        <v>435</v>
      </c>
      <c r="E1265" s="81" t="s">
        <v>309</v>
      </c>
      <c r="F1265" s="81" t="s">
        <v>423</v>
      </c>
      <c r="G1265" s="103" t="s">
        <v>429</v>
      </c>
      <c r="H1265" s="103"/>
      <c r="I1265" s="103"/>
      <c r="J1265" s="81" t="s">
        <v>306</v>
      </c>
    </row>
    <row r="1266" spans="1:10" s="58" customFormat="1" ht="25.5" x14ac:dyDescent="0.2">
      <c r="A1266" s="74" t="s">
        <v>434</v>
      </c>
      <c r="B1266" s="73" t="s">
        <v>30</v>
      </c>
      <c r="C1266" s="74">
        <v>5212552</v>
      </c>
      <c r="D1266" s="74" t="s">
        <v>433</v>
      </c>
      <c r="E1266" s="76">
        <v>1</v>
      </c>
      <c r="F1266" s="75" t="s">
        <v>25</v>
      </c>
      <c r="G1266" s="106">
        <v>11.65</v>
      </c>
      <c r="H1266" s="106"/>
      <c r="I1266" s="100"/>
      <c r="J1266" s="84">
        <v>11.65</v>
      </c>
    </row>
    <row r="1267" spans="1:10" s="58" customFormat="1" ht="25.5" customHeight="1" x14ac:dyDescent="0.2">
      <c r="A1267" s="74" t="s">
        <v>434</v>
      </c>
      <c r="B1267" s="73" t="s">
        <v>23</v>
      </c>
      <c r="C1267" s="74">
        <v>88316</v>
      </c>
      <c r="D1267" s="74" t="s">
        <v>382</v>
      </c>
      <c r="E1267" s="76">
        <v>0.5</v>
      </c>
      <c r="F1267" s="75" t="s">
        <v>125</v>
      </c>
      <c r="G1267" s="106">
        <v>20.23</v>
      </c>
      <c r="H1267" s="106"/>
      <c r="I1267" s="100"/>
      <c r="J1267" s="84">
        <v>10.115</v>
      </c>
    </row>
    <row r="1268" spans="1:10" s="58" customFormat="1" ht="25.5" customHeight="1" x14ac:dyDescent="0.2">
      <c r="A1268" s="74" t="s">
        <v>434</v>
      </c>
      <c r="B1268" s="73" t="s">
        <v>23</v>
      </c>
      <c r="C1268" s="74">
        <v>88243</v>
      </c>
      <c r="D1268" s="74" t="s">
        <v>662</v>
      </c>
      <c r="E1268" s="76">
        <v>0.5</v>
      </c>
      <c r="F1268" s="75" t="s">
        <v>125</v>
      </c>
      <c r="G1268" s="106">
        <v>21.74</v>
      </c>
      <c r="H1268" s="106"/>
      <c r="I1268" s="100"/>
      <c r="J1268" s="84">
        <v>10.87</v>
      </c>
    </row>
    <row r="1269" spans="1:10" s="58" customFormat="1" ht="25.5" x14ac:dyDescent="0.2">
      <c r="A1269" s="74" t="s">
        <v>434</v>
      </c>
      <c r="B1269" s="73" t="s">
        <v>23</v>
      </c>
      <c r="C1269" s="74">
        <v>88277</v>
      </c>
      <c r="D1269" s="74" t="s">
        <v>1047</v>
      </c>
      <c r="E1269" s="76">
        <v>0.25</v>
      </c>
      <c r="F1269" s="75" t="s">
        <v>125</v>
      </c>
      <c r="G1269" s="106">
        <v>40.79</v>
      </c>
      <c r="H1269" s="106"/>
      <c r="I1269" s="100"/>
      <c r="J1269" s="84">
        <v>10.1975</v>
      </c>
    </row>
    <row r="1270" spans="1:10" s="58" customFormat="1" ht="25.5" x14ac:dyDescent="0.2">
      <c r="A1270" s="74" t="s">
        <v>434</v>
      </c>
      <c r="B1270" s="73" t="s">
        <v>23</v>
      </c>
      <c r="C1270" s="74">
        <v>88315</v>
      </c>
      <c r="D1270" s="74" t="s">
        <v>1077</v>
      </c>
      <c r="E1270" s="76">
        <v>0.25</v>
      </c>
      <c r="F1270" s="75" t="s">
        <v>125</v>
      </c>
      <c r="G1270" s="106">
        <v>29.1</v>
      </c>
      <c r="H1270" s="106"/>
      <c r="I1270" s="100"/>
      <c r="J1270" s="84">
        <v>7.2750000000000004</v>
      </c>
    </row>
    <row r="1271" spans="1:10" s="58" customFormat="1" ht="14.25" customHeight="1" x14ac:dyDescent="0.2">
      <c r="A1271" s="96"/>
      <c r="B1271" s="96"/>
      <c r="C1271" s="96"/>
      <c r="D1271" s="96"/>
      <c r="E1271" s="96"/>
      <c r="F1271" s="96" t="s">
        <v>432</v>
      </c>
      <c r="G1271" s="96"/>
      <c r="H1271" s="96"/>
      <c r="I1271" s="96"/>
      <c r="J1271" s="83">
        <v>50.107500000000002</v>
      </c>
    </row>
    <row r="1272" spans="1:10" s="58" customFormat="1" ht="15" customHeight="1" x14ac:dyDescent="0.2">
      <c r="A1272" s="70" t="s">
        <v>431</v>
      </c>
      <c r="B1272" s="81" t="s">
        <v>9</v>
      </c>
      <c r="C1272" s="70" t="s">
        <v>269</v>
      </c>
      <c r="D1272" s="70" t="s">
        <v>430</v>
      </c>
      <c r="E1272" s="81" t="s">
        <v>8</v>
      </c>
      <c r="F1272" s="81" t="s">
        <v>309</v>
      </c>
      <c r="G1272" s="82" t="s">
        <v>423</v>
      </c>
      <c r="H1272" s="103" t="s">
        <v>429</v>
      </c>
      <c r="I1272" s="103"/>
      <c r="J1272" s="81" t="s">
        <v>306</v>
      </c>
    </row>
    <row r="1273" spans="1:10" s="58" customFormat="1" ht="38.25" x14ac:dyDescent="0.2">
      <c r="A1273" s="74" t="s">
        <v>427</v>
      </c>
      <c r="B1273" s="73" t="s">
        <v>30</v>
      </c>
      <c r="C1273" s="74" t="s">
        <v>418</v>
      </c>
      <c r="D1273" s="74" t="s">
        <v>428</v>
      </c>
      <c r="E1273" s="73">
        <v>5914333</v>
      </c>
      <c r="F1273" s="76">
        <v>1.1780000000000001E-2</v>
      </c>
      <c r="G1273" s="75" t="s">
        <v>234</v>
      </c>
      <c r="H1273" s="106">
        <v>19.29</v>
      </c>
      <c r="I1273" s="100"/>
      <c r="J1273" s="84">
        <v>0.22720000000000001</v>
      </c>
    </row>
    <row r="1274" spans="1:10" s="58" customFormat="1" ht="25.5" x14ac:dyDescent="0.2">
      <c r="A1274" s="74" t="s">
        <v>427</v>
      </c>
      <c r="B1274" s="73" t="s">
        <v>30</v>
      </c>
      <c r="C1274" s="74" t="s">
        <v>415</v>
      </c>
      <c r="D1274" s="74" t="s">
        <v>426</v>
      </c>
      <c r="E1274" s="73">
        <v>5914655</v>
      </c>
      <c r="F1274" s="76">
        <v>4.4000000000000002E-4</v>
      </c>
      <c r="G1274" s="75" t="s">
        <v>234</v>
      </c>
      <c r="H1274" s="106">
        <v>22.03</v>
      </c>
      <c r="I1274" s="100"/>
      <c r="J1274" s="84">
        <v>9.7000000000000003E-3</v>
      </c>
    </row>
    <row r="1275" spans="1:10" s="58" customFormat="1" ht="15" customHeight="1" x14ac:dyDescent="0.2">
      <c r="A1275" s="96"/>
      <c r="B1275" s="96"/>
      <c r="C1275" s="96"/>
      <c r="D1275" s="96"/>
      <c r="E1275" s="96"/>
      <c r="F1275" s="96" t="s">
        <v>425</v>
      </c>
      <c r="G1275" s="96"/>
      <c r="H1275" s="96"/>
      <c r="I1275" s="96"/>
      <c r="J1275" s="83">
        <v>0.2369</v>
      </c>
    </row>
    <row r="1276" spans="1:10" s="58" customFormat="1" ht="15" customHeight="1" x14ac:dyDescent="0.2">
      <c r="A1276" s="70" t="s">
        <v>424</v>
      </c>
      <c r="B1276" s="81" t="s">
        <v>9</v>
      </c>
      <c r="C1276" s="70" t="s">
        <v>269</v>
      </c>
      <c r="D1276" s="70" t="s">
        <v>416</v>
      </c>
      <c r="E1276" s="81" t="s">
        <v>309</v>
      </c>
      <c r="F1276" s="81" t="s">
        <v>423</v>
      </c>
      <c r="G1276" s="105" t="s">
        <v>422</v>
      </c>
      <c r="H1276" s="103"/>
      <c r="I1276" s="103"/>
      <c r="J1276" s="81" t="s">
        <v>306</v>
      </c>
    </row>
    <row r="1277" spans="1:10" s="58" customFormat="1" ht="15" x14ac:dyDescent="0.2">
      <c r="A1277" s="82"/>
      <c r="B1277" s="82"/>
      <c r="C1277" s="82"/>
      <c r="D1277" s="82"/>
      <c r="E1277" s="82"/>
      <c r="F1277" s="82"/>
      <c r="G1277" s="82" t="s">
        <v>421</v>
      </c>
      <c r="H1277" s="82" t="s">
        <v>420</v>
      </c>
      <c r="I1277" s="82" t="s">
        <v>419</v>
      </c>
      <c r="J1277" s="82"/>
    </row>
    <row r="1278" spans="1:10" s="58" customFormat="1" ht="14.25" customHeight="1" x14ac:dyDescent="0.2">
      <c r="A1278" s="74" t="s">
        <v>416</v>
      </c>
      <c r="B1278" s="73" t="s">
        <v>30</v>
      </c>
      <c r="C1278" s="74" t="s">
        <v>418</v>
      </c>
      <c r="D1278" s="74" t="s">
        <v>417</v>
      </c>
      <c r="E1278" s="76">
        <v>1.1780000000000001E-2</v>
      </c>
      <c r="F1278" s="75" t="s">
        <v>312</v>
      </c>
      <c r="G1278" s="73" t="s">
        <v>1039</v>
      </c>
      <c r="H1278" s="73" t="s">
        <v>1040</v>
      </c>
      <c r="I1278" s="73" t="s">
        <v>1041</v>
      </c>
      <c r="J1278" s="84">
        <v>0</v>
      </c>
    </row>
    <row r="1279" spans="1:10" s="58" customFormat="1" ht="25.5" customHeight="1" x14ac:dyDescent="0.2">
      <c r="A1279" s="74" t="s">
        <v>416</v>
      </c>
      <c r="B1279" s="73" t="s">
        <v>30</v>
      </c>
      <c r="C1279" s="74" t="s">
        <v>415</v>
      </c>
      <c r="D1279" s="74" t="s">
        <v>414</v>
      </c>
      <c r="E1279" s="76">
        <v>4.4000000000000002E-4</v>
      </c>
      <c r="F1279" s="75" t="s">
        <v>312</v>
      </c>
      <c r="G1279" s="73" t="s">
        <v>1039</v>
      </c>
      <c r="H1279" s="73" t="s">
        <v>1040</v>
      </c>
      <c r="I1279" s="73" t="s">
        <v>1041</v>
      </c>
      <c r="J1279" s="84">
        <v>0</v>
      </c>
    </row>
    <row r="1280" spans="1:10" s="58" customFormat="1" ht="25.5" customHeight="1" x14ac:dyDescent="0.2">
      <c r="A1280" s="96"/>
      <c r="B1280" s="96"/>
      <c r="C1280" s="96"/>
      <c r="D1280" s="96"/>
      <c r="E1280" s="96"/>
      <c r="F1280" s="96" t="s">
        <v>413</v>
      </c>
      <c r="G1280" s="96"/>
      <c r="H1280" s="96"/>
      <c r="I1280" s="96"/>
      <c r="J1280" s="83">
        <v>0</v>
      </c>
    </row>
    <row r="1281" spans="1:10" s="58" customFormat="1" ht="25.5" x14ac:dyDescent="0.2">
      <c r="A1281" s="79"/>
      <c r="B1281" s="79"/>
      <c r="C1281" s="79"/>
      <c r="D1281" s="79"/>
      <c r="E1281" s="79" t="s">
        <v>264</v>
      </c>
      <c r="F1281" s="78">
        <v>16.208076123764901</v>
      </c>
      <c r="G1281" s="79" t="s">
        <v>263</v>
      </c>
      <c r="H1281" s="78">
        <v>18.73</v>
      </c>
      <c r="I1281" s="79" t="s">
        <v>262</v>
      </c>
      <c r="J1281" s="78">
        <v>34.93974973178517</v>
      </c>
    </row>
    <row r="1282" spans="1:10" s="58" customFormat="1" ht="15" customHeight="1" thickBot="1" x14ac:dyDescent="0.25">
      <c r="A1282" s="79"/>
      <c r="B1282" s="79"/>
      <c r="C1282" s="79"/>
      <c r="D1282" s="79"/>
      <c r="E1282" s="79" t="s">
        <v>261</v>
      </c>
      <c r="F1282" s="78">
        <v>73.31</v>
      </c>
      <c r="G1282" s="79"/>
      <c r="H1282" s="101" t="s">
        <v>260</v>
      </c>
      <c r="I1282" s="101"/>
      <c r="J1282" s="78">
        <v>426.98</v>
      </c>
    </row>
    <row r="1283" spans="1:10" s="58" customFormat="1" ht="15" thickTop="1" x14ac:dyDescent="0.2">
      <c r="A1283" s="80"/>
      <c r="B1283" s="80"/>
      <c r="C1283" s="80"/>
      <c r="D1283" s="80"/>
      <c r="E1283" s="80"/>
      <c r="F1283" s="80"/>
      <c r="G1283" s="80"/>
      <c r="H1283" s="80"/>
      <c r="I1283" s="80"/>
      <c r="J1283" s="80"/>
    </row>
    <row r="1284" spans="1:10" s="58" customFormat="1" ht="15" x14ac:dyDescent="0.2">
      <c r="A1284" s="70"/>
      <c r="B1284" s="81" t="s">
        <v>8</v>
      </c>
      <c r="C1284" s="70" t="s">
        <v>9</v>
      </c>
      <c r="D1284" s="70" t="s">
        <v>10</v>
      </c>
      <c r="E1284" s="104" t="s">
        <v>280</v>
      </c>
      <c r="F1284" s="104"/>
      <c r="G1284" s="82" t="s">
        <v>11</v>
      </c>
      <c r="H1284" s="81" t="s">
        <v>12</v>
      </c>
      <c r="I1284" s="81" t="s">
        <v>13</v>
      </c>
      <c r="J1284" s="81" t="s">
        <v>15</v>
      </c>
    </row>
    <row r="1285" spans="1:10" s="58" customFormat="1" ht="14.25" customHeight="1" x14ac:dyDescent="0.2">
      <c r="A1285" s="71" t="s">
        <v>279</v>
      </c>
      <c r="B1285" s="62" t="s">
        <v>412</v>
      </c>
      <c r="C1285" s="71" t="s">
        <v>34</v>
      </c>
      <c r="D1285" s="71" t="s">
        <v>411</v>
      </c>
      <c r="E1285" s="102" t="s">
        <v>293</v>
      </c>
      <c r="F1285" s="102"/>
      <c r="G1285" s="63" t="s">
        <v>405</v>
      </c>
      <c r="H1285" s="72">
        <v>1</v>
      </c>
      <c r="I1285" s="64">
        <v>69.63</v>
      </c>
      <c r="J1285" s="64">
        <v>69.63</v>
      </c>
    </row>
    <row r="1286" spans="1:10" s="58" customFormat="1" ht="25.5" customHeight="1" x14ac:dyDescent="0.2">
      <c r="A1286" s="74" t="s">
        <v>275</v>
      </c>
      <c r="B1286" s="73" t="s">
        <v>383</v>
      </c>
      <c r="C1286" s="74" t="s">
        <v>23</v>
      </c>
      <c r="D1286" s="74" t="s">
        <v>382</v>
      </c>
      <c r="E1286" s="100" t="s">
        <v>343</v>
      </c>
      <c r="F1286" s="100"/>
      <c r="G1286" s="75" t="s">
        <v>125</v>
      </c>
      <c r="H1286" s="76">
        <v>0.4</v>
      </c>
      <c r="I1286" s="77">
        <v>20.23</v>
      </c>
      <c r="J1286" s="77">
        <v>8.09</v>
      </c>
    </row>
    <row r="1287" spans="1:10" s="58" customFormat="1" ht="25.5" customHeight="1" x14ac:dyDescent="0.2">
      <c r="A1287" s="74" t="s">
        <v>275</v>
      </c>
      <c r="B1287" s="73" t="s">
        <v>963</v>
      </c>
      <c r="C1287" s="74" t="s">
        <v>23</v>
      </c>
      <c r="D1287" s="74" t="s">
        <v>964</v>
      </c>
      <c r="E1287" s="100" t="s">
        <v>343</v>
      </c>
      <c r="F1287" s="100"/>
      <c r="G1287" s="75" t="s">
        <v>125</v>
      </c>
      <c r="H1287" s="76">
        <v>0.4</v>
      </c>
      <c r="I1287" s="77">
        <v>28.99</v>
      </c>
      <c r="J1287" s="77">
        <v>11.59</v>
      </c>
    </row>
    <row r="1288" spans="1:10" s="58" customFormat="1" ht="15" customHeight="1" x14ac:dyDescent="0.2">
      <c r="A1288" s="74" t="s">
        <v>269</v>
      </c>
      <c r="B1288" s="73" t="s">
        <v>995</v>
      </c>
      <c r="C1288" s="74" t="s">
        <v>23</v>
      </c>
      <c r="D1288" s="74" t="s">
        <v>996</v>
      </c>
      <c r="E1288" s="100" t="s">
        <v>266</v>
      </c>
      <c r="F1288" s="100"/>
      <c r="G1288" s="75" t="s">
        <v>88</v>
      </c>
      <c r="H1288" s="76">
        <v>0.05</v>
      </c>
      <c r="I1288" s="77">
        <v>9.49</v>
      </c>
      <c r="J1288" s="77">
        <v>0.47</v>
      </c>
    </row>
    <row r="1289" spans="1:10" s="58" customFormat="1" ht="25.5" x14ac:dyDescent="0.2">
      <c r="A1289" s="74" t="s">
        <v>269</v>
      </c>
      <c r="B1289" s="73" t="s">
        <v>997</v>
      </c>
      <c r="C1289" s="74" t="s">
        <v>23</v>
      </c>
      <c r="D1289" s="74" t="s">
        <v>998</v>
      </c>
      <c r="E1289" s="100" t="s">
        <v>266</v>
      </c>
      <c r="F1289" s="100"/>
      <c r="G1289" s="75" t="s">
        <v>47</v>
      </c>
      <c r="H1289" s="76">
        <v>2</v>
      </c>
      <c r="I1289" s="77">
        <v>4.26</v>
      </c>
      <c r="J1289" s="77">
        <v>8.52</v>
      </c>
    </row>
    <row r="1290" spans="1:10" s="58" customFormat="1" ht="25.5" x14ac:dyDescent="0.2">
      <c r="A1290" s="74" t="s">
        <v>269</v>
      </c>
      <c r="B1290" s="73" t="s">
        <v>999</v>
      </c>
      <c r="C1290" s="74" t="s">
        <v>23</v>
      </c>
      <c r="D1290" s="74" t="s">
        <v>1000</v>
      </c>
      <c r="E1290" s="100" t="s">
        <v>266</v>
      </c>
      <c r="F1290" s="100"/>
      <c r="G1290" s="75" t="s">
        <v>98</v>
      </c>
      <c r="H1290" s="76">
        <v>4</v>
      </c>
      <c r="I1290" s="77">
        <v>7.65</v>
      </c>
      <c r="J1290" s="77">
        <v>30.6</v>
      </c>
    </row>
    <row r="1291" spans="1:10" s="58" customFormat="1" ht="25.5" x14ac:dyDescent="0.2">
      <c r="A1291" s="74" t="s">
        <v>269</v>
      </c>
      <c r="B1291" s="73" t="s">
        <v>1001</v>
      </c>
      <c r="C1291" s="74" t="s">
        <v>23</v>
      </c>
      <c r="D1291" s="74" t="s">
        <v>1002</v>
      </c>
      <c r="E1291" s="100" t="s">
        <v>266</v>
      </c>
      <c r="F1291" s="100"/>
      <c r="G1291" s="75" t="s">
        <v>47</v>
      </c>
      <c r="H1291" s="76">
        <v>1</v>
      </c>
      <c r="I1291" s="77">
        <v>9.7899999999999991</v>
      </c>
      <c r="J1291" s="77">
        <v>9.7899999999999991</v>
      </c>
    </row>
    <row r="1292" spans="1:10" s="58" customFormat="1" x14ac:dyDescent="0.2">
      <c r="A1292" s="74" t="s">
        <v>269</v>
      </c>
      <c r="B1292" s="73" t="s">
        <v>399</v>
      </c>
      <c r="C1292" s="74" t="s">
        <v>34</v>
      </c>
      <c r="D1292" s="74" t="s">
        <v>398</v>
      </c>
      <c r="E1292" s="100" t="s">
        <v>266</v>
      </c>
      <c r="F1292" s="100"/>
      <c r="G1292" s="75" t="s">
        <v>290</v>
      </c>
      <c r="H1292" s="76">
        <v>1.4999999999999999E-2</v>
      </c>
      <c r="I1292" s="77">
        <v>38.549999999999997</v>
      </c>
      <c r="J1292" s="77">
        <v>0.56999999999999995</v>
      </c>
    </row>
    <row r="1293" spans="1:10" s="58" customFormat="1" ht="25.5" customHeight="1" x14ac:dyDescent="0.2">
      <c r="A1293" s="79"/>
      <c r="B1293" s="79"/>
      <c r="C1293" s="79"/>
      <c r="D1293" s="79"/>
      <c r="E1293" s="79" t="s">
        <v>264</v>
      </c>
      <c r="F1293" s="78">
        <v>7.4129053207774733</v>
      </c>
      <c r="G1293" s="79" t="s">
        <v>263</v>
      </c>
      <c r="H1293" s="78">
        <v>8.57</v>
      </c>
      <c r="I1293" s="79" t="s">
        <v>262</v>
      </c>
      <c r="J1293" s="78">
        <v>15.98</v>
      </c>
    </row>
    <row r="1294" spans="1:10" s="58" customFormat="1" ht="25.5" customHeight="1" thickBot="1" x14ac:dyDescent="0.25">
      <c r="A1294" s="79"/>
      <c r="B1294" s="79"/>
      <c r="C1294" s="79"/>
      <c r="D1294" s="79"/>
      <c r="E1294" s="79" t="s">
        <v>261</v>
      </c>
      <c r="F1294" s="78">
        <v>14.43</v>
      </c>
      <c r="G1294" s="79"/>
      <c r="H1294" s="101" t="s">
        <v>260</v>
      </c>
      <c r="I1294" s="101"/>
      <c r="J1294" s="78">
        <v>84.06</v>
      </c>
    </row>
    <row r="1295" spans="1:10" s="58" customFormat="1" ht="15" thickTop="1" x14ac:dyDescent="0.2">
      <c r="A1295" s="80"/>
      <c r="B1295" s="80"/>
      <c r="C1295" s="80"/>
      <c r="D1295" s="80"/>
      <c r="E1295" s="80"/>
      <c r="F1295" s="80"/>
      <c r="G1295" s="80"/>
      <c r="H1295" s="80"/>
      <c r="I1295" s="80"/>
      <c r="J1295" s="80"/>
    </row>
    <row r="1296" spans="1:10" s="58" customFormat="1" ht="15" customHeight="1" x14ac:dyDescent="0.2">
      <c r="A1296" s="70"/>
      <c r="B1296" s="81" t="s">
        <v>8</v>
      </c>
      <c r="C1296" s="70" t="s">
        <v>9</v>
      </c>
      <c r="D1296" s="70" t="s">
        <v>10</v>
      </c>
      <c r="E1296" s="104" t="s">
        <v>280</v>
      </c>
      <c r="F1296" s="104"/>
      <c r="G1296" s="82" t="s">
        <v>11</v>
      </c>
      <c r="H1296" s="81" t="s">
        <v>12</v>
      </c>
      <c r="I1296" s="81" t="s">
        <v>13</v>
      </c>
      <c r="J1296" s="81" t="s">
        <v>15</v>
      </c>
    </row>
    <row r="1297" spans="1:10" s="58" customFormat="1" ht="25.5" customHeight="1" x14ac:dyDescent="0.2">
      <c r="A1297" s="71" t="s">
        <v>279</v>
      </c>
      <c r="B1297" s="62" t="s">
        <v>410</v>
      </c>
      <c r="C1297" s="71" t="s">
        <v>34</v>
      </c>
      <c r="D1297" s="71" t="s">
        <v>409</v>
      </c>
      <c r="E1297" s="102" t="s">
        <v>408</v>
      </c>
      <c r="F1297" s="102"/>
      <c r="G1297" s="63" t="s">
        <v>36</v>
      </c>
      <c r="H1297" s="72">
        <v>1</v>
      </c>
      <c r="I1297" s="64">
        <v>251.1</v>
      </c>
      <c r="J1297" s="64">
        <v>251.1</v>
      </c>
    </row>
    <row r="1298" spans="1:10" s="58" customFormat="1" ht="25.5" customHeight="1" x14ac:dyDescent="0.2">
      <c r="A1298" s="74" t="s">
        <v>275</v>
      </c>
      <c r="B1298" s="73" t="s">
        <v>383</v>
      </c>
      <c r="C1298" s="74" t="s">
        <v>23</v>
      </c>
      <c r="D1298" s="74" t="s">
        <v>382</v>
      </c>
      <c r="E1298" s="100" t="s">
        <v>343</v>
      </c>
      <c r="F1298" s="100"/>
      <c r="G1298" s="75" t="s">
        <v>125</v>
      </c>
      <c r="H1298" s="76">
        <v>5</v>
      </c>
      <c r="I1298" s="77">
        <v>20.23</v>
      </c>
      <c r="J1298" s="77">
        <v>101.15</v>
      </c>
    </row>
    <row r="1299" spans="1:10" s="58" customFormat="1" ht="14.25" customHeight="1" x14ac:dyDescent="0.2">
      <c r="A1299" s="74" t="s">
        <v>275</v>
      </c>
      <c r="B1299" s="73" t="s">
        <v>957</v>
      </c>
      <c r="C1299" s="74" t="s">
        <v>23</v>
      </c>
      <c r="D1299" s="74" t="s">
        <v>958</v>
      </c>
      <c r="E1299" s="100" t="s">
        <v>343</v>
      </c>
      <c r="F1299" s="100"/>
      <c r="G1299" s="75" t="s">
        <v>125</v>
      </c>
      <c r="H1299" s="76">
        <v>4</v>
      </c>
      <c r="I1299" s="77">
        <v>29.84</v>
      </c>
      <c r="J1299" s="77">
        <v>119.36</v>
      </c>
    </row>
    <row r="1300" spans="1:10" s="58" customFormat="1" ht="25.5" customHeight="1" x14ac:dyDescent="0.2">
      <c r="A1300" s="74" t="s">
        <v>269</v>
      </c>
      <c r="B1300" s="73" t="s">
        <v>1003</v>
      </c>
      <c r="C1300" s="74" t="s">
        <v>23</v>
      </c>
      <c r="D1300" s="74" t="s">
        <v>1004</v>
      </c>
      <c r="E1300" s="100" t="s">
        <v>266</v>
      </c>
      <c r="F1300" s="100"/>
      <c r="G1300" s="75" t="s">
        <v>98</v>
      </c>
      <c r="H1300" s="76">
        <v>12</v>
      </c>
      <c r="I1300" s="77">
        <v>1.55</v>
      </c>
      <c r="J1300" s="77">
        <v>18.600000000000001</v>
      </c>
    </row>
    <row r="1301" spans="1:10" s="58" customFormat="1" ht="25.5" customHeight="1" x14ac:dyDescent="0.2">
      <c r="A1301" s="74" t="s">
        <v>269</v>
      </c>
      <c r="B1301" s="73" t="s">
        <v>1005</v>
      </c>
      <c r="C1301" s="74" t="s">
        <v>23</v>
      </c>
      <c r="D1301" s="74" t="s">
        <v>1006</v>
      </c>
      <c r="E1301" s="100" t="s">
        <v>266</v>
      </c>
      <c r="F1301" s="100"/>
      <c r="G1301" s="75" t="s">
        <v>98</v>
      </c>
      <c r="H1301" s="76">
        <v>6</v>
      </c>
      <c r="I1301" s="77">
        <v>1.32</v>
      </c>
      <c r="J1301" s="77">
        <v>7.92</v>
      </c>
    </row>
    <row r="1302" spans="1:10" s="58" customFormat="1" ht="25.5" x14ac:dyDescent="0.2">
      <c r="A1302" s="74" t="s">
        <v>269</v>
      </c>
      <c r="B1302" s="73" t="s">
        <v>1007</v>
      </c>
      <c r="C1302" s="74" t="s">
        <v>23</v>
      </c>
      <c r="D1302" s="74" t="s">
        <v>1008</v>
      </c>
      <c r="E1302" s="100" t="s">
        <v>266</v>
      </c>
      <c r="F1302" s="100"/>
      <c r="G1302" s="75" t="s">
        <v>47</v>
      </c>
      <c r="H1302" s="76">
        <v>1</v>
      </c>
      <c r="I1302" s="77">
        <v>3.12</v>
      </c>
      <c r="J1302" s="77">
        <v>3.12</v>
      </c>
    </row>
    <row r="1303" spans="1:10" s="58" customFormat="1" ht="25.5" x14ac:dyDescent="0.2">
      <c r="A1303" s="74" t="s">
        <v>269</v>
      </c>
      <c r="B1303" s="73" t="s">
        <v>1009</v>
      </c>
      <c r="C1303" s="74" t="s">
        <v>23</v>
      </c>
      <c r="D1303" s="74" t="s">
        <v>1010</v>
      </c>
      <c r="E1303" s="100" t="s">
        <v>266</v>
      </c>
      <c r="F1303" s="100"/>
      <c r="G1303" s="75" t="s">
        <v>47</v>
      </c>
      <c r="H1303" s="76">
        <v>0.15</v>
      </c>
      <c r="I1303" s="77">
        <v>6.36</v>
      </c>
      <c r="J1303" s="77">
        <v>0.95</v>
      </c>
    </row>
    <row r="1304" spans="1:10" s="58" customFormat="1" ht="25.5" x14ac:dyDescent="0.2">
      <c r="A1304" s="79"/>
      <c r="B1304" s="79"/>
      <c r="C1304" s="79"/>
      <c r="D1304" s="79"/>
      <c r="E1304" s="79" t="s">
        <v>264</v>
      </c>
      <c r="F1304" s="78">
        <v>82.205316100000005</v>
      </c>
      <c r="G1304" s="79" t="s">
        <v>263</v>
      </c>
      <c r="H1304" s="78">
        <v>95</v>
      </c>
      <c r="I1304" s="79" t="s">
        <v>262</v>
      </c>
      <c r="J1304" s="78">
        <v>177.21</v>
      </c>
    </row>
    <row r="1305" spans="1:10" s="58" customFormat="1" ht="15" customHeight="1" thickBot="1" x14ac:dyDescent="0.25">
      <c r="A1305" s="79"/>
      <c r="B1305" s="79"/>
      <c r="C1305" s="79"/>
      <c r="D1305" s="79"/>
      <c r="E1305" s="79" t="s">
        <v>261</v>
      </c>
      <c r="F1305" s="78">
        <v>52.05</v>
      </c>
      <c r="G1305" s="79"/>
      <c r="H1305" s="101" t="s">
        <v>260</v>
      </c>
      <c r="I1305" s="101"/>
      <c r="J1305" s="78">
        <v>303.14999999999998</v>
      </c>
    </row>
    <row r="1306" spans="1:10" s="58" customFormat="1" ht="15" thickTop="1" x14ac:dyDescent="0.2">
      <c r="A1306" s="80"/>
      <c r="B1306" s="80"/>
      <c r="C1306" s="80"/>
      <c r="D1306" s="80"/>
      <c r="E1306" s="80"/>
      <c r="F1306" s="80"/>
      <c r="G1306" s="80"/>
      <c r="H1306" s="80"/>
      <c r="I1306" s="80"/>
      <c r="J1306" s="80"/>
    </row>
    <row r="1307" spans="1:10" s="58" customFormat="1" ht="15" x14ac:dyDescent="0.2">
      <c r="A1307" s="70"/>
      <c r="B1307" s="81" t="s">
        <v>8</v>
      </c>
      <c r="C1307" s="70" t="s">
        <v>9</v>
      </c>
      <c r="D1307" s="70" t="s">
        <v>10</v>
      </c>
      <c r="E1307" s="104" t="s">
        <v>280</v>
      </c>
      <c r="F1307" s="104"/>
      <c r="G1307" s="82" t="s">
        <v>11</v>
      </c>
      <c r="H1307" s="81" t="s">
        <v>12</v>
      </c>
      <c r="I1307" s="81" t="s">
        <v>13</v>
      </c>
      <c r="J1307" s="81" t="s">
        <v>15</v>
      </c>
    </row>
    <row r="1308" spans="1:10" s="58" customFormat="1" ht="14.25" customHeight="1" x14ac:dyDescent="0.2">
      <c r="A1308" s="71" t="s">
        <v>279</v>
      </c>
      <c r="B1308" s="62" t="s">
        <v>407</v>
      </c>
      <c r="C1308" s="71" t="s">
        <v>34</v>
      </c>
      <c r="D1308" s="71" t="s">
        <v>406</v>
      </c>
      <c r="E1308" s="102" t="s">
        <v>390</v>
      </c>
      <c r="F1308" s="102"/>
      <c r="G1308" s="63" t="s">
        <v>405</v>
      </c>
      <c r="H1308" s="72">
        <v>1</v>
      </c>
      <c r="I1308" s="64">
        <v>280.77999999999997</v>
      </c>
      <c r="J1308" s="64">
        <v>280.77999999999997</v>
      </c>
    </row>
    <row r="1309" spans="1:10" s="58" customFormat="1" ht="25.5" customHeight="1" x14ac:dyDescent="0.2">
      <c r="A1309" s="74" t="s">
        <v>275</v>
      </c>
      <c r="B1309" s="73" t="s">
        <v>383</v>
      </c>
      <c r="C1309" s="74" t="s">
        <v>23</v>
      </c>
      <c r="D1309" s="74" t="s">
        <v>382</v>
      </c>
      <c r="E1309" s="100" t="s">
        <v>343</v>
      </c>
      <c r="F1309" s="100"/>
      <c r="G1309" s="75" t="s">
        <v>125</v>
      </c>
      <c r="H1309" s="76">
        <v>4</v>
      </c>
      <c r="I1309" s="77">
        <v>20.23</v>
      </c>
      <c r="J1309" s="77">
        <v>80.92</v>
      </c>
    </row>
    <row r="1310" spans="1:10" s="58" customFormat="1" ht="25.5" customHeight="1" x14ac:dyDescent="0.2">
      <c r="A1310" s="74" t="s">
        <v>275</v>
      </c>
      <c r="B1310" s="73" t="s">
        <v>957</v>
      </c>
      <c r="C1310" s="74" t="s">
        <v>23</v>
      </c>
      <c r="D1310" s="74" t="s">
        <v>958</v>
      </c>
      <c r="E1310" s="100" t="s">
        <v>343</v>
      </c>
      <c r="F1310" s="100"/>
      <c r="G1310" s="75" t="s">
        <v>125</v>
      </c>
      <c r="H1310" s="76">
        <v>5</v>
      </c>
      <c r="I1310" s="77">
        <v>29.84</v>
      </c>
      <c r="J1310" s="77">
        <v>149.19999999999999</v>
      </c>
    </row>
    <row r="1311" spans="1:10" s="58" customFormat="1" ht="25.5" x14ac:dyDescent="0.2">
      <c r="A1311" s="74" t="s">
        <v>269</v>
      </c>
      <c r="B1311" s="73" t="s">
        <v>1003</v>
      </c>
      <c r="C1311" s="74" t="s">
        <v>23</v>
      </c>
      <c r="D1311" s="74" t="s">
        <v>1004</v>
      </c>
      <c r="E1311" s="100" t="s">
        <v>266</v>
      </c>
      <c r="F1311" s="100"/>
      <c r="G1311" s="75" t="s">
        <v>98</v>
      </c>
      <c r="H1311" s="76">
        <v>18</v>
      </c>
      <c r="I1311" s="77">
        <v>1.55</v>
      </c>
      <c r="J1311" s="77">
        <v>27.9</v>
      </c>
    </row>
    <row r="1312" spans="1:10" s="58" customFormat="1" ht="25.5" x14ac:dyDescent="0.2">
      <c r="A1312" s="74" t="s">
        <v>269</v>
      </c>
      <c r="B1312" s="73" t="s">
        <v>977</v>
      </c>
      <c r="C1312" s="74" t="s">
        <v>23</v>
      </c>
      <c r="D1312" s="74" t="s">
        <v>978</v>
      </c>
      <c r="E1312" s="100" t="s">
        <v>266</v>
      </c>
      <c r="F1312" s="100"/>
      <c r="G1312" s="75" t="s">
        <v>47</v>
      </c>
      <c r="H1312" s="76">
        <v>1</v>
      </c>
      <c r="I1312" s="77">
        <v>1.21</v>
      </c>
      <c r="J1312" s="77">
        <v>1.21</v>
      </c>
    </row>
    <row r="1313" spans="1:10" s="58" customFormat="1" x14ac:dyDescent="0.2">
      <c r="A1313" s="74" t="s">
        <v>269</v>
      </c>
      <c r="B1313" s="73" t="s">
        <v>1011</v>
      </c>
      <c r="C1313" s="74" t="s">
        <v>23</v>
      </c>
      <c r="D1313" s="74" t="s">
        <v>1012</v>
      </c>
      <c r="E1313" s="100" t="s">
        <v>266</v>
      </c>
      <c r="F1313" s="100"/>
      <c r="G1313" s="75" t="s">
        <v>98</v>
      </c>
      <c r="H1313" s="76">
        <v>6</v>
      </c>
      <c r="I1313" s="77">
        <v>2.5099999999999998</v>
      </c>
      <c r="J1313" s="77">
        <v>15.06</v>
      </c>
    </row>
    <row r="1314" spans="1:10" s="58" customFormat="1" ht="25.5" x14ac:dyDescent="0.2">
      <c r="A1314" s="74" t="s">
        <v>269</v>
      </c>
      <c r="B1314" s="73" t="s">
        <v>1009</v>
      </c>
      <c r="C1314" s="74" t="s">
        <v>23</v>
      </c>
      <c r="D1314" s="74" t="s">
        <v>1010</v>
      </c>
      <c r="E1314" s="100" t="s">
        <v>266</v>
      </c>
      <c r="F1314" s="100"/>
      <c r="G1314" s="75" t="s">
        <v>47</v>
      </c>
      <c r="H1314" s="76">
        <v>0.15</v>
      </c>
      <c r="I1314" s="77">
        <v>6.36</v>
      </c>
      <c r="J1314" s="77">
        <v>0.95</v>
      </c>
    </row>
    <row r="1315" spans="1:10" s="58" customFormat="1" x14ac:dyDescent="0.2">
      <c r="A1315" s="74" t="s">
        <v>269</v>
      </c>
      <c r="B1315" s="73" t="s">
        <v>404</v>
      </c>
      <c r="C1315" s="74" t="s">
        <v>34</v>
      </c>
      <c r="D1315" s="74" t="s">
        <v>403</v>
      </c>
      <c r="E1315" s="100" t="s">
        <v>266</v>
      </c>
      <c r="F1315" s="100"/>
      <c r="G1315" s="75" t="s">
        <v>36</v>
      </c>
      <c r="H1315" s="76">
        <v>1</v>
      </c>
      <c r="I1315" s="77">
        <v>5.54</v>
      </c>
      <c r="J1315" s="77">
        <v>5.54</v>
      </c>
    </row>
    <row r="1316" spans="1:10" s="58" customFormat="1" ht="25.5" x14ac:dyDescent="0.2">
      <c r="A1316" s="79"/>
      <c r="B1316" s="79"/>
      <c r="C1316" s="79"/>
      <c r="D1316" s="79"/>
      <c r="E1316" s="79" t="s">
        <v>264</v>
      </c>
      <c r="F1316" s="78">
        <v>86.589043000000004</v>
      </c>
      <c r="G1316" s="79" t="s">
        <v>263</v>
      </c>
      <c r="H1316" s="78">
        <v>100.07</v>
      </c>
      <c r="I1316" s="79" t="s">
        <v>262</v>
      </c>
      <c r="J1316" s="78">
        <v>186.66</v>
      </c>
    </row>
    <row r="1317" spans="1:10" s="58" customFormat="1" ht="15" customHeight="1" thickBot="1" x14ac:dyDescent="0.25">
      <c r="A1317" s="79"/>
      <c r="B1317" s="79"/>
      <c r="C1317" s="79"/>
      <c r="D1317" s="79"/>
      <c r="E1317" s="79" t="s">
        <v>261</v>
      </c>
      <c r="F1317" s="78">
        <v>58.2</v>
      </c>
      <c r="G1317" s="79"/>
      <c r="H1317" s="101" t="s">
        <v>260</v>
      </c>
      <c r="I1317" s="101"/>
      <c r="J1317" s="78">
        <v>338.98</v>
      </c>
    </row>
    <row r="1318" spans="1:10" s="58" customFormat="1" ht="15" customHeight="1" thickTop="1" x14ac:dyDescent="0.2">
      <c r="A1318" s="80"/>
      <c r="B1318" s="80"/>
      <c r="C1318" s="80"/>
      <c r="D1318" s="80"/>
      <c r="E1318" s="80"/>
      <c r="F1318" s="80"/>
      <c r="G1318" s="80"/>
      <c r="H1318" s="80"/>
      <c r="I1318" s="80"/>
      <c r="J1318" s="80"/>
    </row>
    <row r="1319" spans="1:10" s="58" customFormat="1" ht="15" x14ac:dyDescent="0.2">
      <c r="A1319" s="70"/>
      <c r="B1319" s="81" t="s">
        <v>8</v>
      </c>
      <c r="C1319" s="70" t="s">
        <v>9</v>
      </c>
      <c r="D1319" s="70" t="s">
        <v>10</v>
      </c>
      <c r="E1319" s="104" t="s">
        <v>280</v>
      </c>
      <c r="F1319" s="104"/>
      <c r="G1319" s="82" t="s">
        <v>11</v>
      </c>
      <c r="H1319" s="81" t="s">
        <v>12</v>
      </c>
      <c r="I1319" s="81" t="s">
        <v>13</v>
      </c>
      <c r="J1319" s="81" t="s">
        <v>15</v>
      </c>
    </row>
    <row r="1320" spans="1:10" s="58" customFormat="1" ht="14.25" customHeight="1" x14ac:dyDescent="0.2">
      <c r="A1320" s="71" t="s">
        <v>279</v>
      </c>
      <c r="B1320" s="62" t="s">
        <v>402</v>
      </c>
      <c r="C1320" s="71" t="s">
        <v>34</v>
      </c>
      <c r="D1320" s="71" t="s">
        <v>401</v>
      </c>
      <c r="E1320" s="102" t="s">
        <v>400</v>
      </c>
      <c r="F1320" s="102"/>
      <c r="G1320" s="63" t="s">
        <v>36</v>
      </c>
      <c r="H1320" s="72">
        <v>1</v>
      </c>
      <c r="I1320" s="64">
        <v>41.33</v>
      </c>
      <c r="J1320" s="64">
        <v>41.33</v>
      </c>
    </row>
    <row r="1321" spans="1:10" s="58" customFormat="1" ht="25.5" customHeight="1" x14ac:dyDescent="0.2">
      <c r="A1321" s="74" t="s">
        <v>275</v>
      </c>
      <c r="B1321" s="73" t="s">
        <v>383</v>
      </c>
      <c r="C1321" s="74" t="s">
        <v>23</v>
      </c>
      <c r="D1321" s="74" t="s">
        <v>382</v>
      </c>
      <c r="E1321" s="100" t="s">
        <v>343</v>
      </c>
      <c r="F1321" s="100"/>
      <c r="G1321" s="75" t="s">
        <v>125</v>
      </c>
      <c r="H1321" s="76">
        <v>0.33500000000000002</v>
      </c>
      <c r="I1321" s="77">
        <v>20.23</v>
      </c>
      <c r="J1321" s="77">
        <v>6.77</v>
      </c>
    </row>
    <row r="1322" spans="1:10" s="58" customFormat="1" ht="25.5" customHeight="1" x14ac:dyDescent="0.2">
      <c r="A1322" s="74" t="s">
        <v>275</v>
      </c>
      <c r="B1322" s="73" t="s">
        <v>925</v>
      </c>
      <c r="C1322" s="74" t="s">
        <v>23</v>
      </c>
      <c r="D1322" s="74" t="s">
        <v>926</v>
      </c>
      <c r="E1322" s="100" t="s">
        <v>343</v>
      </c>
      <c r="F1322" s="100"/>
      <c r="G1322" s="75" t="s">
        <v>125</v>
      </c>
      <c r="H1322" s="76">
        <v>0.33500000000000002</v>
      </c>
      <c r="I1322" s="77">
        <v>29.33</v>
      </c>
      <c r="J1322" s="77">
        <v>9.82</v>
      </c>
    </row>
    <row r="1323" spans="1:10" s="58" customFormat="1" x14ac:dyDescent="0.2">
      <c r="A1323" s="74" t="s">
        <v>269</v>
      </c>
      <c r="B1323" s="73" t="s">
        <v>995</v>
      </c>
      <c r="C1323" s="74" t="s">
        <v>23</v>
      </c>
      <c r="D1323" s="74" t="s">
        <v>996</v>
      </c>
      <c r="E1323" s="100" t="s">
        <v>266</v>
      </c>
      <c r="F1323" s="100"/>
      <c r="G1323" s="75" t="s">
        <v>88</v>
      </c>
      <c r="H1323" s="76">
        <v>0.25</v>
      </c>
      <c r="I1323" s="77">
        <v>9.49</v>
      </c>
      <c r="J1323" s="77">
        <v>2.37</v>
      </c>
    </row>
    <row r="1324" spans="1:10" s="58" customFormat="1" ht="25.5" x14ac:dyDescent="0.2">
      <c r="A1324" s="74" t="s">
        <v>269</v>
      </c>
      <c r="B1324" s="73" t="s">
        <v>1013</v>
      </c>
      <c r="C1324" s="74" t="s">
        <v>23</v>
      </c>
      <c r="D1324" s="74" t="s">
        <v>1014</v>
      </c>
      <c r="E1324" s="100" t="s">
        <v>266</v>
      </c>
      <c r="F1324" s="100"/>
      <c r="G1324" s="75" t="s">
        <v>47</v>
      </c>
      <c r="H1324" s="76">
        <v>1</v>
      </c>
      <c r="I1324" s="77">
        <v>0.56000000000000005</v>
      </c>
      <c r="J1324" s="77">
        <v>0.56000000000000005</v>
      </c>
    </row>
    <row r="1325" spans="1:10" s="58" customFormat="1" x14ac:dyDescent="0.2">
      <c r="A1325" s="74" t="s">
        <v>269</v>
      </c>
      <c r="B1325" s="73" t="s">
        <v>1015</v>
      </c>
      <c r="C1325" s="74" t="s">
        <v>23</v>
      </c>
      <c r="D1325" s="74" t="s">
        <v>1016</v>
      </c>
      <c r="E1325" s="100" t="s">
        <v>266</v>
      </c>
      <c r="F1325" s="100"/>
      <c r="G1325" s="75" t="s">
        <v>98</v>
      </c>
      <c r="H1325" s="76">
        <v>7</v>
      </c>
      <c r="I1325" s="77">
        <v>2.2799999999999998</v>
      </c>
      <c r="J1325" s="77">
        <v>15.96</v>
      </c>
    </row>
    <row r="1326" spans="1:10" s="58" customFormat="1" x14ac:dyDescent="0.2">
      <c r="A1326" s="74" t="s">
        <v>269</v>
      </c>
      <c r="B1326" s="73" t="s">
        <v>399</v>
      </c>
      <c r="C1326" s="74" t="s">
        <v>34</v>
      </c>
      <c r="D1326" s="74" t="s">
        <v>398</v>
      </c>
      <c r="E1326" s="100" t="s">
        <v>266</v>
      </c>
      <c r="F1326" s="100"/>
      <c r="G1326" s="75" t="s">
        <v>290</v>
      </c>
      <c r="H1326" s="76">
        <v>9.4999999999999998E-3</v>
      </c>
      <c r="I1326" s="77">
        <v>38.549999999999997</v>
      </c>
      <c r="J1326" s="77">
        <v>0.36</v>
      </c>
    </row>
    <row r="1327" spans="1:10" s="58" customFormat="1" ht="25.5" customHeight="1" x14ac:dyDescent="0.2">
      <c r="A1327" s="74" t="s">
        <v>269</v>
      </c>
      <c r="B1327" s="73" t="s">
        <v>397</v>
      </c>
      <c r="C1327" s="74" t="s">
        <v>34</v>
      </c>
      <c r="D1327" s="74" t="s">
        <v>396</v>
      </c>
      <c r="E1327" s="100" t="s">
        <v>266</v>
      </c>
      <c r="F1327" s="100"/>
      <c r="G1327" s="75" t="s">
        <v>395</v>
      </c>
      <c r="H1327" s="76">
        <v>0.13500000000000001</v>
      </c>
      <c r="I1327" s="77">
        <v>37.130000000000003</v>
      </c>
      <c r="J1327" s="77">
        <v>5.01</v>
      </c>
    </row>
    <row r="1328" spans="1:10" s="58" customFormat="1" x14ac:dyDescent="0.2">
      <c r="A1328" s="74" t="s">
        <v>269</v>
      </c>
      <c r="B1328" s="73" t="s">
        <v>394</v>
      </c>
      <c r="C1328" s="74" t="s">
        <v>34</v>
      </c>
      <c r="D1328" s="74" t="s">
        <v>393</v>
      </c>
      <c r="E1328" s="100" t="s">
        <v>266</v>
      </c>
      <c r="F1328" s="100"/>
      <c r="G1328" s="75" t="s">
        <v>36</v>
      </c>
      <c r="H1328" s="76">
        <v>2</v>
      </c>
      <c r="I1328" s="77">
        <v>0.24</v>
      </c>
      <c r="J1328" s="77">
        <v>0.48</v>
      </c>
    </row>
    <row r="1329" spans="1:10" s="58" customFormat="1" ht="25.5" x14ac:dyDescent="0.2">
      <c r="A1329" s="79"/>
      <c r="B1329" s="79"/>
      <c r="C1329" s="79"/>
      <c r="D1329" s="79"/>
      <c r="E1329" s="79" t="s">
        <v>264</v>
      </c>
      <c r="F1329" s="78">
        <v>6.2160783040311731</v>
      </c>
      <c r="G1329" s="79" t="s">
        <v>263</v>
      </c>
      <c r="H1329" s="78">
        <v>7.18</v>
      </c>
      <c r="I1329" s="79" t="s">
        <v>262</v>
      </c>
      <c r="J1329" s="78">
        <v>13.4</v>
      </c>
    </row>
    <row r="1330" spans="1:10" s="58" customFormat="1" ht="15" customHeight="1" thickBot="1" x14ac:dyDescent="0.25">
      <c r="A1330" s="79"/>
      <c r="B1330" s="79"/>
      <c r="C1330" s="79"/>
      <c r="D1330" s="79"/>
      <c r="E1330" s="79" t="s">
        <v>261</v>
      </c>
      <c r="F1330" s="78">
        <v>8.56</v>
      </c>
      <c r="G1330" s="79"/>
      <c r="H1330" s="101" t="s">
        <v>260</v>
      </c>
      <c r="I1330" s="101"/>
      <c r="J1330" s="78">
        <v>49.89</v>
      </c>
    </row>
    <row r="1331" spans="1:10" s="58" customFormat="1" ht="15" thickTop="1" x14ac:dyDescent="0.2">
      <c r="A1331" s="80"/>
      <c r="B1331" s="80"/>
      <c r="C1331" s="80"/>
      <c r="D1331" s="80"/>
      <c r="E1331" s="80"/>
      <c r="F1331" s="80"/>
      <c r="G1331" s="80"/>
      <c r="H1331" s="80"/>
      <c r="I1331" s="80"/>
      <c r="J1331" s="80"/>
    </row>
    <row r="1332" spans="1:10" s="58" customFormat="1" ht="15" x14ac:dyDescent="0.2">
      <c r="A1332" s="70"/>
      <c r="B1332" s="81" t="s">
        <v>8</v>
      </c>
      <c r="C1332" s="70" t="s">
        <v>9</v>
      </c>
      <c r="D1332" s="70" t="s">
        <v>10</v>
      </c>
      <c r="E1332" s="104" t="s">
        <v>280</v>
      </c>
      <c r="F1332" s="104"/>
      <c r="G1332" s="82" t="s">
        <v>11</v>
      </c>
      <c r="H1332" s="81" t="s">
        <v>12</v>
      </c>
      <c r="I1332" s="81" t="s">
        <v>13</v>
      </c>
      <c r="J1332" s="81" t="s">
        <v>15</v>
      </c>
    </row>
    <row r="1333" spans="1:10" s="58" customFormat="1" ht="14.25" customHeight="1" x14ac:dyDescent="0.2">
      <c r="A1333" s="71" t="s">
        <v>279</v>
      </c>
      <c r="B1333" s="62" t="s">
        <v>392</v>
      </c>
      <c r="C1333" s="71" t="s">
        <v>34</v>
      </c>
      <c r="D1333" s="71" t="s">
        <v>391</v>
      </c>
      <c r="E1333" s="102" t="s">
        <v>390</v>
      </c>
      <c r="F1333" s="102"/>
      <c r="G1333" s="63" t="s">
        <v>25</v>
      </c>
      <c r="H1333" s="72">
        <v>1</v>
      </c>
      <c r="I1333" s="64">
        <v>38.89</v>
      </c>
      <c r="J1333" s="64">
        <v>38.89</v>
      </c>
    </row>
    <row r="1334" spans="1:10" s="58" customFormat="1" ht="25.5" customHeight="1" x14ac:dyDescent="0.2">
      <c r="A1334" s="74" t="s">
        <v>275</v>
      </c>
      <c r="B1334" s="73" t="s">
        <v>389</v>
      </c>
      <c r="C1334" s="74" t="s">
        <v>34</v>
      </c>
      <c r="D1334" s="74" t="s">
        <v>388</v>
      </c>
      <c r="E1334" s="100" t="s">
        <v>387</v>
      </c>
      <c r="F1334" s="100"/>
      <c r="G1334" s="75" t="s">
        <v>58</v>
      </c>
      <c r="H1334" s="76">
        <v>0.02</v>
      </c>
      <c r="I1334" s="77">
        <v>458.83</v>
      </c>
      <c r="J1334" s="77">
        <v>9.17</v>
      </c>
    </row>
    <row r="1335" spans="1:10" s="58" customFormat="1" ht="25.5" customHeight="1" x14ac:dyDescent="0.2">
      <c r="A1335" s="74" t="s">
        <v>275</v>
      </c>
      <c r="B1335" s="73" t="s">
        <v>383</v>
      </c>
      <c r="C1335" s="74" t="s">
        <v>23</v>
      </c>
      <c r="D1335" s="74" t="s">
        <v>382</v>
      </c>
      <c r="E1335" s="100" t="s">
        <v>343</v>
      </c>
      <c r="F1335" s="100"/>
      <c r="G1335" s="75" t="s">
        <v>125</v>
      </c>
      <c r="H1335" s="76">
        <v>0.6</v>
      </c>
      <c r="I1335" s="77">
        <v>20.23</v>
      </c>
      <c r="J1335" s="77">
        <v>12.13</v>
      </c>
    </row>
    <row r="1336" spans="1:10" s="58" customFormat="1" ht="25.5" customHeight="1" x14ac:dyDescent="0.2">
      <c r="A1336" s="74" t="s">
        <v>275</v>
      </c>
      <c r="B1336" s="73" t="s">
        <v>925</v>
      </c>
      <c r="C1336" s="74" t="s">
        <v>23</v>
      </c>
      <c r="D1336" s="74" t="s">
        <v>926</v>
      </c>
      <c r="E1336" s="100" t="s">
        <v>343</v>
      </c>
      <c r="F1336" s="100"/>
      <c r="G1336" s="75" t="s">
        <v>125</v>
      </c>
      <c r="H1336" s="76">
        <v>0.6</v>
      </c>
      <c r="I1336" s="77">
        <v>29.33</v>
      </c>
      <c r="J1336" s="77">
        <v>17.59</v>
      </c>
    </row>
    <row r="1337" spans="1:10" s="58" customFormat="1" ht="25.5" x14ac:dyDescent="0.2">
      <c r="A1337" s="79"/>
      <c r="B1337" s="79"/>
      <c r="C1337" s="79"/>
      <c r="D1337" s="79"/>
      <c r="E1337" s="79" t="s">
        <v>264</v>
      </c>
      <c r="F1337" s="78">
        <v>11.713132625133367</v>
      </c>
      <c r="G1337" s="79" t="s">
        <v>263</v>
      </c>
      <c r="H1337" s="78">
        <v>13.54</v>
      </c>
      <c r="I1337" s="79" t="s">
        <v>262</v>
      </c>
      <c r="J1337" s="78">
        <v>25.25</v>
      </c>
    </row>
    <row r="1338" spans="1:10" s="58" customFormat="1" ht="15" customHeight="1" thickBot="1" x14ac:dyDescent="0.25">
      <c r="A1338" s="79"/>
      <c r="B1338" s="79"/>
      <c r="C1338" s="79"/>
      <c r="D1338" s="79"/>
      <c r="E1338" s="79" t="s">
        <v>261</v>
      </c>
      <c r="F1338" s="78">
        <v>8.06</v>
      </c>
      <c r="G1338" s="79"/>
      <c r="H1338" s="101" t="s">
        <v>260</v>
      </c>
      <c r="I1338" s="101"/>
      <c r="J1338" s="78">
        <v>46.95</v>
      </c>
    </row>
    <row r="1339" spans="1:10" s="58" customFormat="1" ht="15" thickTop="1" x14ac:dyDescent="0.2">
      <c r="A1339" s="80"/>
      <c r="B1339" s="80"/>
      <c r="C1339" s="80"/>
      <c r="D1339" s="80"/>
      <c r="E1339" s="80"/>
      <c r="F1339" s="80"/>
      <c r="G1339" s="80"/>
      <c r="H1339" s="80"/>
      <c r="I1339" s="80"/>
      <c r="J1339" s="80"/>
    </row>
    <row r="1340" spans="1:10" s="58" customFormat="1" ht="15" x14ac:dyDescent="0.2">
      <c r="A1340" s="70"/>
      <c r="B1340" s="81" t="s">
        <v>8</v>
      </c>
      <c r="C1340" s="70" t="s">
        <v>9</v>
      </c>
      <c r="D1340" s="70" t="s">
        <v>10</v>
      </c>
      <c r="E1340" s="104" t="s">
        <v>280</v>
      </c>
      <c r="F1340" s="104"/>
      <c r="G1340" s="82" t="s">
        <v>11</v>
      </c>
      <c r="H1340" s="81" t="s">
        <v>12</v>
      </c>
      <c r="I1340" s="81" t="s">
        <v>13</v>
      </c>
      <c r="J1340" s="81" t="s">
        <v>15</v>
      </c>
    </row>
    <row r="1341" spans="1:10" s="58" customFormat="1" ht="15" customHeight="1" x14ac:dyDescent="0.2">
      <c r="A1341" s="71" t="s">
        <v>279</v>
      </c>
      <c r="B1341" s="62" t="s">
        <v>386</v>
      </c>
      <c r="C1341" s="71" t="s">
        <v>34</v>
      </c>
      <c r="D1341" s="71" t="s">
        <v>385</v>
      </c>
      <c r="E1341" s="102" t="s">
        <v>384</v>
      </c>
      <c r="F1341" s="102"/>
      <c r="G1341" s="63" t="s">
        <v>36</v>
      </c>
      <c r="H1341" s="72">
        <v>1</v>
      </c>
      <c r="I1341" s="64">
        <v>47.45</v>
      </c>
      <c r="J1341" s="64">
        <v>47.45</v>
      </c>
    </row>
    <row r="1342" spans="1:10" s="58" customFormat="1" ht="25.5" customHeight="1" x14ac:dyDescent="0.2">
      <c r="A1342" s="74" t="s">
        <v>275</v>
      </c>
      <c r="B1342" s="73" t="s">
        <v>383</v>
      </c>
      <c r="C1342" s="74" t="s">
        <v>23</v>
      </c>
      <c r="D1342" s="74" t="s">
        <v>382</v>
      </c>
      <c r="E1342" s="100" t="s">
        <v>343</v>
      </c>
      <c r="F1342" s="100"/>
      <c r="G1342" s="75" t="s">
        <v>125</v>
      </c>
      <c r="H1342" s="76">
        <v>0.54</v>
      </c>
      <c r="I1342" s="77">
        <v>20.23</v>
      </c>
      <c r="J1342" s="77">
        <v>10.92</v>
      </c>
    </row>
    <row r="1343" spans="1:10" s="58" customFormat="1" ht="25.5" customHeight="1" x14ac:dyDescent="0.2">
      <c r="A1343" s="74" t="s">
        <v>275</v>
      </c>
      <c r="B1343" s="73" t="s">
        <v>963</v>
      </c>
      <c r="C1343" s="74" t="s">
        <v>23</v>
      </c>
      <c r="D1343" s="74" t="s">
        <v>964</v>
      </c>
      <c r="E1343" s="100" t="s">
        <v>343</v>
      </c>
      <c r="F1343" s="100"/>
      <c r="G1343" s="75" t="s">
        <v>125</v>
      </c>
      <c r="H1343" s="76">
        <v>0.54</v>
      </c>
      <c r="I1343" s="77">
        <v>28.99</v>
      </c>
      <c r="J1343" s="77">
        <v>15.65</v>
      </c>
    </row>
    <row r="1344" spans="1:10" s="58" customFormat="1" x14ac:dyDescent="0.2">
      <c r="A1344" s="74" t="s">
        <v>269</v>
      </c>
      <c r="B1344" s="73" t="s">
        <v>1017</v>
      </c>
      <c r="C1344" s="74" t="s">
        <v>23</v>
      </c>
      <c r="D1344" s="74" t="s">
        <v>1018</v>
      </c>
      <c r="E1344" s="100" t="s">
        <v>266</v>
      </c>
      <c r="F1344" s="100"/>
      <c r="G1344" s="75" t="s">
        <v>47</v>
      </c>
      <c r="H1344" s="76">
        <v>1</v>
      </c>
      <c r="I1344" s="77">
        <v>20.74</v>
      </c>
      <c r="J1344" s="77">
        <v>20.74</v>
      </c>
    </row>
    <row r="1345" spans="1:10" s="58" customFormat="1" ht="25.5" customHeight="1" x14ac:dyDescent="0.2">
      <c r="A1345" s="74" t="s">
        <v>269</v>
      </c>
      <c r="B1345" s="73" t="s">
        <v>283</v>
      </c>
      <c r="C1345" s="74" t="s">
        <v>34</v>
      </c>
      <c r="D1345" s="74" t="s">
        <v>282</v>
      </c>
      <c r="E1345" s="100" t="s">
        <v>266</v>
      </c>
      <c r="F1345" s="100"/>
      <c r="G1345" s="75" t="s">
        <v>281</v>
      </c>
      <c r="H1345" s="76">
        <v>0.94</v>
      </c>
      <c r="I1345" s="77">
        <v>0.15</v>
      </c>
      <c r="J1345" s="77">
        <v>0.14000000000000001</v>
      </c>
    </row>
    <row r="1346" spans="1:10" s="58" customFormat="1" ht="25.5" customHeight="1" x14ac:dyDescent="0.2">
      <c r="A1346" s="79"/>
      <c r="B1346" s="79"/>
      <c r="C1346" s="79"/>
      <c r="D1346" s="79"/>
      <c r="E1346" s="79" t="s">
        <v>264</v>
      </c>
      <c r="F1346" s="78">
        <v>10.006030523727791</v>
      </c>
      <c r="G1346" s="79" t="s">
        <v>263</v>
      </c>
      <c r="H1346" s="78">
        <v>11.56</v>
      </c>
      <c r="I1346" s="79" t="s">
        <v>262</v>
      </c>
      <c r="J1346" s="78">
        <v>21.57</v>
      </c>
    </row>
    <row r="1347" spans="1:10" s="58" customFormat="1" ht="15" customHeight="1" thickBot="1" x14ac:dyDescent="0.25">
      <c r="A1347" s="79"/>
      <c r="B1347" s="79"/>
      <c r="C1347" s="79"/>
      <c r="D1347" s="79"/>
      <c r="E1347" s="79" t="s">
        <v>261</v>
      </c>
      <c r="F1347" s="78">
        <v>9.83</v>
      </c>
      <c r="G1347" s="79"/>
      <c r="H1347" s="101" t="s">
        <v>260</v>
      </c>
      <c r="I1347" s="101"/>
      <c r="J1347" s="78">
        <v>57.28</v>
      </c>
    </row>
    <row r="1348" spans="1:10" s="58" customFormat="1" ht="15" thickTop="1" x14ac:dyDescent="0.2">
      <c r="A1348" s="80"/>
      <c r="B1348" s="80"/>
      <c r="C1348" s="80"/>
      <c r="D1348" s="80"/>
      <c r="E1348" s="80"/>
      <c r="F1348" s="80"/>
      <c r="G1348" s="80"/>
      <c r="H1348" s="80"/>
      <c r="I1348" s="80"/>
      <c r="J1348" s="80"/>
    </row>
    <row r="1349" spans="1:10" s="58" customFormat="1" ht="15" x14ac:dyDescent="0.2">
      <c r="A1349" s="70"/>
      <c r="B1349" s="81" t="s">
        <v>8</v>
      </c>
      <c r="C1349" s="70" t="s">
        <v>9</v>
      </c>
      <c r="D1349" s="70" t="s">
        <v>10</v>
      </c>
      <c r="E1349" s="104" t="s">
        <v>280</v>
      </c>
      <c r="F1349" s="104"/>
      <c r="G1349" s="82" t="s">
        <v>11</v>
      </c>
      <c r="H1349" s="81" t="s">
        <v>12</v>
      </c>
      <c r="I1349" s="81" t="s">
        <v>13</v>
      </c>
      <c r="J1349" s="81" t="s">
        <v>15</v>
      </c>
    </row>
    <row r="1350" spans="1:10" s="58" customFormat="1" ht="14.25" customHeight="1" x14ac:dyDescent="0.2">
      <c r="A1350" s="71" t="s">
        <v>279</v>
      </c>
      <c r="B1350" s="62" t="s">
        <v>1078</v>
      </c>
      <c r="C1350" s="71" t="s">
        <v>23</v>
      </c>
      <c r="D1350" s="71" t="s">
        <v>1077</v>
      </c>
      <c r="E1350" s="102" t="s">
        <v>343</v>
      </c>
      <c r="F1350" s="102"/>
      <c r="G1350" s="63" t="s">
        <v>125</v>
      </c>
      <c r="H1350" s="72">
        <v>1</v>
      </c>
      <c r="I1350" s="64">
        <v>29.1</v>
      </c>
      <c r="J1350" s="64">
        <v>29.1</v>
      </c>
    </row>
    <row r="1351" spans="1:10" s="58" customFormat="1" ht="15" customHeight="1" x14ac:dyDescent="0.2">
      <c r="A1351" s="74" t="s">
        <v>275</v>
      </c>
      <c r="B1351" s="73" t="s">
        <v>1060</v>
      </c>
      <c r="C1351" s="74" t="s">
        <v>23</v>
      </c>
      <c r="D1351" s="74" t="s">
        <v>1061</v>
      </c>
      <c r="E1351" s="100" t="s">
        <v>343</v>
      </c>
      <c r="F1351" s="100"/>
      <c r="G1351" s="75" t="s">
        <v>125</v>
      </c>
      <c r="H1351" s="76">
        <v>1</v>
      </c>
      <c r="I1351" s="77">
        <v>0.27</v>
      </c>
      <c r="J1351" s="77">
        <v>0.27</v>
      </c>
    </row>
    <row r="1352" spans="1:10" s="58" customFormat="1" x14ac:dyDescent="0.2">
      <c r="A1352" s="74" t="s">
        <v>269</v>
      </c>
      <c r="B1352" s="73" t="s">
        <v>1062</v>
      </c>
      <c r="C1352" s="74" t="s">
        <v>23</v>
      </c>
      <c r="D1352" s="74" t="s">
        <v>1063</v>
      </c>
      <c r="E1352" s="100" t="s">
        <v>274</v>
      </c>
      <c r="F1352" s="100"/>
      <c r="G1352" s="75" t="s">
        <v>125</v>
      </c>
      <c r="H1352" s="76">
        <v>1</v>
      </c>
      <c r="I1352" s="77">
        <v>24.05</v>
      </c>
      <c r="J1352" s="77">
        <v>24.05</v>
      </c>
    </row>
    <row r="1353" spans="1:10" s="58" customFormat="1" ht="25.5" x14ac:dyDescent="0.2">
      <c r="A1353" s="74" t="s">
        <v>269</v>
      </c>
      <c r="B1353" s="73" t="s">
        <v>377</v>
      </c>
      <c r="C1353" s="74" t="s">
        <v>23</v>
      </c>
      <c r="D1353" s="74" t="s">
        <v>376</v>
      </c>
      <c r="E1353" s="100" t="s">
        <v>266</v>
      </c>
      <c r="F1353" s="100"/>
      <c r="G1353" s="75" t="s">
        <v>125</v>
      </c>
      <c r="H1353" s="76">
        <v>1</v>
      </c>
      <c r="I1353" s="77">
        <v>2.41</v>
      </c>
      <c r="J1353" s="77">
        <v>2.41</v>
      </c>
    </row>
    <row r="1354" spans="1:10" s="58" customFormat="1" ht="25.5" x14ac:dyDescent="0.2">
      <c r="A1354" s="74" t="s">
        <v>269</v>
      </c>
      <c r="B1354" s="73" t="s">
        <v>375</v>
      </c>
      <c r="C1354" s="74" t="s">
        <v>23</v>
      </c>
      <c r="D1354" s="74" t="s">
        <v>374</v>
      </c>
      <c r="E1354" s="100" t="s">
        <v>266</v>
      </c>
      <c r="F1354" s="100"/>
      <c r="G1354" s="75" t="s">
        <v>125</v>
      </c>
      <c r="H1354" s="76">
        <v>1</v>
      </c>
      <c r="I1354" s="77">
        <v>0.46</v>
      </c>
      <c r="J1354" s="77">
        <v>0.46</v>
      </c>
    </row>
    <row r="1355" spans="1:10" s="58" customFormat="1" ht="15" customHeight="1" x14ac:dyDescent="0.2">
      <c r="A1355" s="74" t="s">
        <v>269</v>
      </c>
      <c r="B1355" s="73" t="s">
        <v>340</v>
      </c>
      <c r="C1355" s="74" t="s">
        <v>23</v>
      </c>
      <c r="D1355" s="74" t="s">
        <v>339</v>
      </c>
      <c r="E1355" s="100" t="s">
        <v>266</v>
      </c>
      <c r="F1355" s="100"/>
      <c r="G1355" s="75" t="s">
        <v>125</v>
      </c>
      <c r="H1355" s="76">
        <v>1</v>
      </c>
      <c r="I1355" s="77">
        <v>0.76</v>
      </c>
      <c r="J1355" s="77">
        <v>0.76</v>
      </c>
    </row>
    <row r="1356" spans="1:10" s="58" customFormat="1" ht="25.5" x14ac:dyDescent="0.2">
      <c r="A1356" s="74" t="s">
        <v>269</v>
      </c>
      <c r="B1356" s="73" t="s">
        <v>338</v>
      </c>
      <c r="C1356" s="74" t="s">
        <v>23</v>
      </c>
      <c r="D1356" s="74" t="s">
        <v>337</v>
      </c>
      <c r="E1356" s="100" t="s">
        <v>266</v>
      </c>
      <c r="F1356" s="100"/>
      <c r="G1356" s="75" t="s">
        <v>125</v>
      </c>
      <c r="H1356" s="76">
        <v>1</v>
      </c>
      <c r="I1356" s="77">
        <v>0.04</v>
      </c>
      <c r="J1356" s="77">
        <v>0.04</v>
      </c>
    </row>
    <row r="1357" spans="1:10" s="58" customFormat="1" ht="25.5" x14ac:dyDescent="0.2">
      <c r="A1357" s="74" t="s">
        <v>269</v>
      </c>
      <c r="B1357" s="73" t="s">
        <v>654</v>
      </c>
      <c r="C1357" s="74" t="s">
        <v>23</v>
      </c>
      <c r="D1357" s="74" t="s">
        <v>653</v>
      </c>
      <c r="E1357" s="100" t="s">
        <v>266</v>
      </c>
      <c r="F1357" s="100"/>
      <c r="G1357" s="75" t="s">
        <v>125</v>
      </c>
      <c r="H1357" s="76">
        <v>1</v>
      </c>
      <c r="I1357" s="77">
        <v>0.41</v>
      </c>
      <c r="J1357" s="77">
        <v>0.41</v>
      </c>
    </row>
    <row r="1358" spans="1:10" s="58" customFormat="1" ht="14.25" customHeight="1" x14ac:dyDescent="0.2">
      <c r="A1358" s="74" t="s">
        <v>269</v>
      </c>
      <c r="B1358" s="73" t="s">
        <v>652</v>
      </c>
      <c r="C1358" s="74" t="s">
        <v>23</v>
      </c>
      <c r="D1358" s="74" t="s">
        <v>651</v>
      </c>
      <c r="E1358" s="100" t="s">
        <v>266</v>
      </c>
      <c r="F1358" s="100"/>
      <c r="G1358" s="75" t="s">
        <v>125</v>
      </c>
      <c r="H1358" s="76">
        <v>1</v>
      </c>
      <c r="I1358" s="77">
        <v>0.7</v>
      </c>
      <c r="J1358" s="77">
        <v>0.7</v>
      </c>
    </row>
    <row r="1359" spans="1:10" s="58" customFormat="1" ht="14.25" customHeight="1" x14ac:dyDescent="0.2">
      <c r="A1359" s="79"/>
      <c r="B1359" s="79"/>
      <c r="C1359" s="79"/>
      <c r="D1359" s="79"/>
      <c r="E1359" s="79" t="s">
        <v>264</v>
      </c>
      <c r="F1359" s="78">
        <v>11.2817182</v>
      </c>
      <c r="G1359" s="79" t="s">
        <v>263</v>
      </c>
      <c r="H1359" s="78">
        <v>13.04</v>
      </c>
      <c r="I1359" s="79" t="s">
        <v>262</v>
      </c>
      <c r="J1359" s="78">
        <v>24.32</v>
      </c>
    </row>
    <row r="1360" spans="1:10" s="58" customFormat="1" ht="14.25" customHeight="1" thickBot="1" x14ac:dyDescent="0.25">
      <c r="A1360" s="79"/>
      <c r="B1360" s="79"/>
      <c r="C1360" s="79"/>
      <c r="D1360" s="79"/>
      <c r="E1360" s="79" t="s">
        <v>261</v>
      </c>
      <c r="F1360" s="78">
        <v>6.03</v>
      </c>
      <c r="G1360" s="79"/>
      <c r="H1360" s="101" t="s">
        <v>260</v>
      </c>
      <c r="I1360" s="101"/>
      <c r="J1360" s="78">
        <v>35.130000000000003</v>
      </c>
    </row>
    <row r="1361" spans="1:10" s="58" customFormat="1" ht="14.25" customHeight="1" thickTop="1" x14ac:dyDescent="0.2">
      <c r="A1361" s="80"/>
      <c r="B1361" s="80"/>
      <c r="C1361" s="80"/>
      <c r="D1361" s="80"/>
      <c r="E1361" s="80"/>
      <c r="F1361" s="80"/>
      <c r="G1361" s="80"/>
      <c r="H1361" s="80"/>
      <c r="I1361" s="80"/>
      <c r="J1361" s="80"/>
    </row>
    <row r="1362" spans="1:10" s="58" customFormat="1" ht="14.25" customHeight="1" x14ac:dyDescent="0.2">
      <c r="A1362" s="70"/>
      <c r="B1362" s="81" t="s">
        <v>8</v>
      </c>
      <c r="C1362" s="70" t="s">
        <v>9</v>
      </c>
      <c r="D1362" s="70" t="s">
        <v>10</v>
      </c>
      <c r="E1362" s="104" t="s">
        <v>280</v>
      </c>
      <c r="F1362" s="104"/>
      <c r="G1362" s="82" t="s">
        <v>11</v>
      </c>
      <c r="H1362" s="81" t="s">
        <v>12</v>
      </c>
      <c r="I1362" s="81" t="s">
        <v>13</v>
      </c>
      <c r="J1362" s="81" t="s">
        <v>15</v>
      </c>
    </row>
    <row r="1363" spans="1:10" s="58" customFormat="1" ht="14.25" customHeight="1" x14ac:dyDescent="0.2">
      <c r="A1363" s="71" t="s">
        <v>279</v>
      </c>
      <c r="B1363" s="62" t="s">
        <v>383</v>
      </c>
      <c r="C1363" s="71" t="s">
        <v>23</v>
      </c>
      <c r="D1363" s="71" t="s">
        <v>382</v>
      </c>
      <c r="E1363" s="102" t="s">
        <v>343</v>
      </c>
      <c r="F1363" s="102"/>
      <c r="G1363" s="63" t="s">
        <v>125</v>
      </c>
      <c r="H1363" s="72">
        <v>1</v>
      </c>
      <c r="I1363" s="64">
        <v>20.23</v>
      </c>
      <c r="J1363" s="64">
        <v>20.23</v>
      </c>
    </row>
    <row r="1364" spans="1:10" s="58" customFormat="1" ht="25.5" customHeight="1" x14ac:dyDescent="0.2">
      <c r="A1364" s="74" t="s">
        <v>275</v>
      </c>
      <c r="B1364" s="73" t="s">
        <v>381</v>
      </c>
      <c r="C1364" s="74" t="s">
        <v>23</v>
      </c>
      <c r="D1364" s="74" t="s">
        <v>380</v>
      </c>
      <c r="E1364" s="100" t="s">
        <v>343</v>
      </c>
      <c r="F1364" s="100"/>
      <c r="G1364" s="75" t="s">
        <v>125</v>
      </c>
      <c r="H1364" s="76">
        <v>1</v>
      </c>
      <c r="I1364" s="77">
        <v>0.32</v>
      </c>
      <c r="J1364" s="77">
        <v>0.32</v>
      </c>
    </row>
    <row r="1365" spans="1:10" s="58" customFormat="1" ht="15" customHeight="1" x14ac:dyDescent="0.2">
      <c r="A1365" s="74" t="s">
        <v>269</v>
      </c>
      <c r="B1365" s="73" t="s">
        <v>379</v>
      </c>
      <c r="C1365" s="74" t="s">
        <v>23</v>
      </c>
      <c r="D1365" s="74" t="s">
        <v>378</v>
      </c>
      <c r="E1365" s="100" t="s">
        <v>274</v>
      </c>
      <c r="F1365" s="100"/>
      <c r="G1365" s="75" t="s">
        <v>125</v>
      </c>
      <c r="H1365" s="76">
        <v>1</v>
      </c>
      <c r="I1365" s="77">
        <v>15.17</v>
      </c>
      <c r="J1365" s="77">
        <v>15.17</v>
      </c>
    </row>
    <row r="1366" spans="1:10" s="58" customFormat="1" ht="25.5" x14ac:dyDescent="0.2">
      <c r="A1366" s="74" t="s">
        <v>269</v>
      </c>
      <c r="B1366" s="73" t="s">
        <v>377</v>
      </c>
      <c r="C1366" s="74" t="s">
        <v>23</v>
      </c>
      <c r="D1366" s="74" t="s">
        <v>376</v>
      </c>
      <c r="E1366" s="100" t="s">
        <v>266</v>
      </c>
      <c r="F1366" s="100"/>
      <c r="G1366" s="75" t="s">
        <v>125</v>
      </c>
      <c r="H1366" s="76">
        <v>1</v>
      </c>
      <c r="I1366" s="77">
        <v>2.41</v>
      </c>
      <c r="J1366" s="77">
        <v>2.41</v>
      </c>
    </row>
    <row r="1367" spans="1:10" s="58" customFormat="1" ht="25.5" x14ac:dyDescent="0.2">
      <c r="A1367" s="74" t="s">
        <v>269</v>
      </c>
      <c r="B1367" s="73" t="s">
        <v>375</v>
      </c>
      <c r="C1367" s="74" t="s">
        <v>23</v>
      </c>
      <c r="D1367" s="74" t="s">
        <v>374</v>
      </c>
      <c r="E1367" s="100" t="s">
        <v>266</v>
      </c>
      <c r="F1367" s="100"/>
      <c r="G1367" s="75" t="s">
        <v>125</v>
      </c>
      <c r="H1367" s="76">
        <v>1</v>
      </c>
      <c r="I1367" s="77">
        <v>0.46</v>
      </c>
      <c r="J1367" s="77">
        <v>0.46</v>
      </c>
    </row>
    <row r="1368" spans="1:10" s="58" customFormat="1" ht="25.5" x14ac:dyDescent="0.2">
      <c r="A1368" s="74" t="s">
        <v>269</v>
      </c>
      <c r="B1368" s="73" t="s">
        <v>340</v>
      </c>
      <c r="C1368" s="74" t="s">
        <v>23</v>
      </c>
      <c r="D1368" s="74" t="s">
        <v>339</v>
      </c>
      <c r="E1368" s="100" t="s">
        <v>266</v>
      </c>
      <c r="F1368" s="100"/>
      <c r="G1368" s="75" t="s">
        <v>125</v>
      </c>
      <c r="H1368" s="76">
        <v>1</v>
      </c>
      <c r="I1368" s="77">
        <v>0.76</v>
      </c>
      <c r="J1368" s="77">
        <v>0.76</v>
      </c>
    </row>
    <row r="1369" spans="1:10" s="58" customFormat="1" ht="15" customHeight="1" x14ac:dyDescent="0.2">
      <c r="A1369" s="74" t="s">
        <v>269</v>
      </c>
      <c r="B1369" s="73" t="s">
        <v>338</v>
      </c>
      <c r="C1369" s="74" t="s">
        <v>23</v>
      </c>
      <c r="D1369" s="74" t="s">
        <v>337</v>
      </c>
      <c r="E1369" s="100" t="s">
        <v>266</v>
      </c>
      <c r="F1369" s="100"/>
      <c r="G1369" s="75" t="s">
        <v>125</v>
      </c>
      <c r="H1369" s="76">
        <v>1</v>
      </c>
      <c r="I1369" s="77">
        <v>0.04</v>
      </c>
      <c r="J1369" s="77">
        <v>0.04</v>
      </c>
    </row>
    <row r="1370" spans="1:10" s="58" customFormat="1" ht="25.5" x14ac:dyDescent="0.2">
      <c r="A1370" s="74" t="s">
        <v>269</v>
      </c>
      <c r="B1370" s="73" t="s">
        <v>373</v>
      </c>
      <c r="C1370" s="74" t="s">
        <v>23</v>
      </c>
      <c r="D1370" s="74" t="s">
        <v>372</v>
      </c>
      <c r="E1370" s="100" t="s">
        <v>266</v>
      </c>
      <c r="F1370" s="100"/>
      <c r="G1370" s="75" t="s">
        <v>125</v>
      </c>
      <c r="H1370" s="76">
        <v>1</v>
      </c>
      <c r="I1370" s="77">
        <v>0.33</v>
      </c>
      <c r="J1370" s="77">
        <v>0.33</v>
      </c>
    </row>
    <row r="1371" spans="1:10" s="58" customFormat="1" ht="25.5" x14ac:dyDescent="0.2">
      <c r="A1371" s="74" t="s">
        <v>269</v>
      </c>
      <c r="B1371" s="73" t="s">
        <v>371</v>
      </c>
      <c r="C1371" s="74" t="s">
        <v>23</v>
      </c>
      <c r="D1371" s="74" t="s">
        <v>370</v>
      </c>
      <c r="E1371" s="100" t="s">
        <v>266</v>
      </c>
      <c r="F1371" s="100"/>
      <c r="G1371" s="75" t="s">
        <v>125</v>
      </c>
      <c r="H1371" s="76">
        <v>1</v>
      </c>
      <c r="I1371" s="77">
        <v>0.74</v>
      </c>
      <c r="J1371" s="77">
        <v>0.74</v>
      </c>
    </row>
    <row r="1372" spans="1:10" s="58" customFormat="1" ht="14.25" customHeight="1" x14ac:dyDescent="0.2">
      <c r="A1372" s="79"/>
      <c r="B1372" s="79"/>
      <c r="C1372" s="79"/>
      <c r="D1372" s="79"/>
      <c r="E1372" s="79" t="s">
        <v>264</v>
      </c>
      <c r="F1372" s="78">
        <v>7.1856010000000001</v>
      </c>
      <c r="G1372" s="79" t="s">
        <v>263</v>
      </c>
      <c r="H1372" s="78">
        <v>8.3000000000000007</v>
      </c>
      <c r="I1372" s="79" t="s">
        <v>262</v>
      </c>
      <c r="J1372" s="78">
        <v>15.49</v>
      </c>
    </row>
    <row r="1373" spans="1:10" s="58" customFormat="1" ht="14.25" customHeight="1" thickBot="1" x14ac:dyDescent="0.25">
      <c r="A1373" s="79"/>
      <c r="B1373" s="79"/>
      <c r="C1373" s="79"/>
      <c r="D1373" s="79"/>
      <c r="E1373" s="79" t="s">
        <v>261</v>
      </c>
      <c r="F1373" s="78">
        <v>4.1900000000000004</v>
      </c>
      <c r="G1373" s="79"/>
      <c r="H1373" s="101" t="s">
        <v>260</v>
      </c>
      <c r="I1373" s="101"/>
      <c r="J1373" s="78">
        <v>24.42</v>
      </c>
    </row>
    <row r="1374" spans="1:10" s="58" customFormat="1" ht="14.25" customHeight="1" thickTop="1" x14ac:dyDescent="0.2">
      <c r="A1374" s="80"/>
      <c r="B1374" s="80"/>
      <c r="C1374" s="80"/>
      <c r="D1374" s="80"/>
      <c r="E1374" s="80"/>
      <c r="F1374" s="80"/>
      <c r="G1374" s="80"/>
      <c r="H1374" s="80"/>
      <c r="I1374" s="80"/>
      <c r="J1374" s="80"/>
    </row>
    <row r="1375" spans="1:10" s="58" customFormat="1" ht="14.25" customHeight="1" x14ac:dyDescent="0.2">
      <c r="A1375" s="70"/>
      <c r="B1375" s="81" t="s">
        <v>8</v>
      </c>
      <c r="C1375" s="70" t="s">
        <v>9</v>
      </c>
      <c r="D1375" s="70" t="s">
        <v>10</v>
      </c>
      <c r="E1375" s="104" t="s">
        <v>280</v>
      </c>
      <c r="F1375" s="104"/>
      <c r="G1375" s="82" t="s">
        <v>11</v>
      </c>
      <c r="H1375" s="81" t="s">
        <v>12</v>
      </c>
      <c r="I1375" s="81" t="s">
        <v>13</v>
      </c>
      <c r="J1375" s="81" t="s">
        <v>15</v>
      </c>
    </row>
    <row r="1376" spans="1:10" s="58" customFormat="1" ht="14.25" customHeight="1" x14ac:dyDescent="0.2">
      <c r="A1376" s="71" t="s">
        <v>279</v>
      </c>
      <c r="B1376" s="62" t="s">
        <v>369</v>
      </c>
      <c r="C1376" s="71" t="s">
        <v>34</v>
      </c>
      <c r="D1376" s="71" t="s">
        <v>368</v>
      </c>
      <c r="E1376" s="102" t="s">
        <v>367</v>
      </c>
      <c r="F1376" s="102"/>
      <c r="G1376" s="63" t="s">
        <v>36</v>
      </c>
      <c r="H1376" s="72">
        <v>1</v>
      </c>
      <c r="I1376" s="64">
        <v>1239.97</v>
      </c>
      <c r="J1376" s="64">
        <v>1239.97</v>
      </c>
    </row>
    <row r="1377" spans="1:10" s="58" customFormat="1" ht="14.25" customHeight="1" x14ac:dyDescent="0.2">
      <c r="A1377" s="74" t="s">
        <v>275</v>
      </c>
      <c r="B1377" s="73" t="s">
        <v>366</v>
      </c>
      <c r="C1377" s="74" t="s">
        <v>34</v>
      </c>
      <c r="D1377" s="74" t="s">
        <v>365</v>
      </c>
      <c r="E1377" s="100" t="s">
        <v>364</v>
      </c>
      <c r="F1377" s="100"/>
      <c r="G1377" s="75" t="s">
        <v>25</v>
      </c>
      <c r="H1377" s="76">
        <v>1.62</v>
      </c>
      <c r="I1377" s="77">
        <v>100.86</v>
      </c>
      <c r="J1377" s="77">
        <v>163.38999999999999</v>
      </c>
    </row>
    <row r="1378" spans="1:10" s="58" customFormat="1" ht="25.5" x14ac:dyDescent="0.2">
      <c r="A1378" s="74" t="s">
        <v>275</v>
      </c>
      <c r="B1378" s="73" t="s">
        <v>363</v>
      </c>
      <c r="C1378" s="74" t="s">
        <v>34</v>
      </c>
      <c r="D1378" s="74" t="s">
        <v>362</v>
      </c>
      <c r="E1378" s="100" t="s">
        <v>361</v>
      </c>
      <c r="F1378" s="100"/>
      <c r="G1378" s="75" t="s">
        <v>25</v>
      </c>
      <c r="H1378" s="76">
        <v>4.8</v>
      </c>
      <c r="I1378" s="77">
        <v>127.5</v>
      </c>
      <c r="J1378" s="77">
        <v>612</v>
      </c>
    </row>
    <row r="1379" spans="1:10" s="58" customFormat="1" ht="15" customHeight="1" x14ac:dyDescent="0.2">
      <c r="A1379" s="74" t="s">
        <v>275</v>
      </c>
      <c r="B1379" s="73" t="s">
        <v>360</v>
      </c>
      <c r="C1379" s="74" t="s">
        <v>34</v>
      </c>
      <c r="D1379" s="74" t="s">
        <v>359</v>
      </c>
      <c r="E1379" s="100" t="s">
        <v>358</v>
      </c>
      <c r="F1379" s="100"/>
      <c r="G1379" s="75" t="s">
        <v>58</v>
      </c>
      <c r="H1379" s="76">
        <v>1.97</v>
      </c>
      <c r="I1379" s="77">
        <v>60.69</v>
      </c>
      <c r="J1379" s="77">
        <v>119.55</v>
      </c>
    </row>
    <row r="1380" spans="1:10" s="58" customFormat="1" ht="25.5" x14ac:dyDescent="0.2">
      <c r="A1380" s="74" t="s">
        <v>275</v>
      </c>
      <c r="B1380" s="73" t="s">
        <v>357</v>
      </c>
      <c r="C1380" s="74" t="s">
        <v>34</v>
      </c>
      <c r="D1380" s="74" t="s">
        <v>356</v>
      </c>
      <c r="E1380" s="100" t="s">
        <v>355</v>
      </c>
      <c r="F1380" s="100"/>
      <c r="G1380" s="75" t="s">
        <v>58</v>
      </c>
      <c r="H1380" s="76">
        <v>0.22500000000000001</v>
      </c>
      <c r="I1380" s="77">
        <v>116.91</v>
      </c>
      <c r="J1380" s="77">
        <v>26.3</v>
      </c>
    </row>
    <row r="1381" spans="1:10" s="58" customFormat="1" ht="38.25" x14ac:dyDescent="0.2">
      <c r="A1381" s="74" t="s">
        <v>275</v>
      </c>
      <c r="B1381" s="73" t="s">
        <v>354</v>
      </c>
      <c r="C1381" s="74" t="s">
        <v>34</v>
      </c>
      <c r="D1381" s="74" t="s">
        <v>353</v>
      </c>
      <c r="E1381" s="100" t="s">
        <v>350</v>
      </c>
      <c r="F1381" s="100"/>
      <c r="G1381" s="75" t="s">
        <v>58</v>
      </c>
      <c r="H1381" s="76">
        <v>0.432</v>
      </c>
      <c r="I1381" s="77">
        <v>462.32</v>
      </c>
      <c r="J1381" s="77">
        <v>199.72</v>
      </c>
    </row>
    <row r="1382" spans="1:10" s="58" customFormat="1" ht="25.5" customHeight="1" x14ac:dyDescent="0.2">
      <c r="A1382" s="74" t="s">
        <v>275</v>
      </c>
      <c r="B1382" s="73" t="s">
        <v>352</v>
      </c>
      <c r="C1382" s="74" t="s">
        <v>34</v>
      </c>
      <c r="D1382" s="74" t="s">
        <v>351</v>
      </c>
      <c r="E1382" s="100" t="s">
        <v>350</v>
      </c>
      <c r="F1382" s="100"/>
      <c r="G1382" s="75" t="s">
        <v>58</v>
      </c>
      <c r="H1382" s="76">
        <v>1.2E-2</v>
      </c>
      <c r="I1382" s="77">
        <v>335.98</v>
      </c>
      <c r="J1382" s="77">
        <v>4.03</v>
      </c>
    </row>
    <row r="1383" spans="1:10" s="58" customFormat="1" ht="15" customHeight="1" x14ac:dyDescent="0.2">
      <c r="A1383" s="74" t="s">
        <v>269</v>
      </c>
      <c r="B1383" s="73" t="s">
        <v>349</v>
      </c>
      <c r="C1383" s="74" t="s">
        <v>34</v>
      </c>
      <c r="D1383" s="74" t="s">
        <v>348</v>
      </c>
      <c r="E1383" s="100" t="s">
        <v>266</v>
      </c>
      <c r="F1383" s="100"/>
      <c r="G1383" s="75" t="s">
        <v>58</v>
      </c>
      <c r="H1383" s="76">
        <v>1.08</v>
      </c>
      <c r="I1383" s="77">
        <v>106.47</v>
      </c>
      <c r="J1383" s="77">
        <v>114.98</v>
      </c>
    </row>
    <row r="1384" spans="1:10" s="58" customFormat="1" ht="25.5" x14ac:dyDescent="0.2">
      <c r="A1384" s="79"/>
      <c r="B1384" s="79"/>
      <c r="C1384" s="79"/>
      <c r="D1384" s="79"/>
      <c r="E1384" s="79" t="s">
        <v>264</v>
      </c>
      <c r="F1384" s="78">
        <v>262.0587280233799</v>
      </c>
      <c r="G1384" s="79" t="s">
        <v>263</v>
      </c>
      <c r="H1384" s="78">
        <v>302.86</v>
      </c>
      <c r="I1384" s="79" t="s">
        <v>262</v>
      </c>
      <c r="J1384" s="78">
        <v>564.91999999999996</v>
      </c>
    </row>
    <row r="1385" spans="1:10" s="58" customFormat="1" ht="15" customHeight="1" thickBot="1" x14ac:dyDescent="0.25">
      <c r="A1385" s="79"/>
      <c r="B1385" s="79"/>
      <c r="C1385" s="79"/>
      <c r="D1385" s="79"/>
      <c r="E1385" s="79" t="s">
        <v>261</v>
      </c>
      <c r="F1385" s="78">
        <v>257.04000000000002</v>
      </c>
      <c r="G1385" s="79"/>
      <c r="H1385" s="101" t="s">
        <v>260</v>
      </c>
      <c r="I1385" s="101"/>
      <c r="J1385" s="78">
        <v>1497.01</v>
      </c>
    </row>
    <row r="1386" spans="1:10" s="58" customFormat="1" ht="14.25" customHeight="1" thickTop="1" x14ac:dyDescent="0.2">
      <c r="A1386" s="80"/>
      <c r="B1386" s="80"/>
      <c r="C1386" s="80"/>
      <c r="D1386" s="80"/>
      <c r="E1386" s="80"/>
      <c r="F1386" s="80"/>
      <c r="G1386" s="80"/>
      <c r="H1386" s="80"/>
      <c r="I1386" s="80"/>
      <c r="J1386" s="80"/>
    </row>
    <row r="1387" spans="1:10" s="58" customFormat="1" ht="14.25" customHeight="1" x14ac:dyDescent="0.2">
      <c r="A1387" s="70"/>
      <c r="B1387" s="81" t="s">
        <v>8</v>
      </c>
      <c r="C1387" s="70" t="s">
        <v>9</v>
      </c>
      <c r="D1387" s="70" t="s">
        <v>10</v>
      </c>
      <c r="E1387" s="104" t="s">
        <v>280</v>
      </c>
      <c r="F1387" s="104"/>
      <c r="G1387" s="82" t="s">
        <v>11</v>
      </c>
      <c r="H1387" s="81" t="s">
        <v>12</v>
      </c>
      <c r="I1387" s="81" t="s">
        <v>13</v>
      </c>
      <c r="J1387" s="81" t="s">
        <v>15</v>
      </c>
    </row>
    <row r="1388" spans="1:10" s="58" customFormat="1" ht="14.25" customHeight="1" x14ac:dyDescent="0.2">
      <c r="A1388" s="71" t="s">
        <v>279</v>
      </c>
      <c r="B1388" s="62" t="s">
        <v>347</v>
      </c>
      <c r="C1388" s="71" t="s">
        <v>23</v>
      </c>
      <c r="D1388" s="71" t="s">
        <v>346</v>
      </c>
      <c r="E1388" s="102" t="s">
        <v>343</v>
      </c>
      <c r="F1388" s="102"/>
      <c r="G1388" s="63" t="s">
        <v>125</v>
      </c>
      <c r="H1388" s="72">
        <v>1</v>
      </c>
      <c r="I1388" s="64">
        <v>39.520000000000003</v>
      </c>
      <c r="J1388" s="64">
        <v>39.520000000000003</v>
      </c>
    </row>
    <row r="1389" spans="1:10" s="58" customFormat="1" ht="14.25" customHeight="1" x14ac:dyDescent="0.2">
      <c r="A1389" s="74" t="s">
        <v>275</v>
      </c>
      <c r="B1389" s="73" t="s">
        <v>345</v>
      </c>
      <c r="C1389" s="74" t="s">
        <v>23</v>
      </c>
      <c r="D1389" s="74" t="s">
        <v>344</v>
      </c>
      <c r="E1389" s="100" t="s">
        <v>343</v>
      </c>
      <c r="F1389" s="100"/>
      <c r="G1389" s="75" t="s">
        <v>125</v>
      </c>
      <c r="H1389" s="76">
        <v>1</v>
      </c>
      <c r="I1389" s="77">
        <v>0.31</v>
      </c>
      <c r="J1389" s="77">
        <v>0.31</v>
      </c>
    </row>
    <row r="1390" spans="1:10" s="58" customFormat="1" ht="14.25" customHeight="1" x14ac:dyDescent="0.2">
      <c r="A1390" s="74" t="s">
        <v>269</v>
      </c>
      <c r="B1390" s="73" t="s">
        <v>342</v>
      </c>
      <c r="C1390" s="74" t="s">
        <v>23</v>
      </c>
      <c r="D1390" s="74" t="s">
        <v>341</v>
      </c>
      <c r="E1390" s="100" t="s">
        <v>274</v>
      </c>
      <c r="F1390" s="100"/>
      <c r="G1390" s="75" t="s">
        <v>125</v>
      </c>
      <c r="H1390" s="76">
        <v>1</v>
      </c>
      <c r="I1390" s="77">
        <v>37.979999999999997</v>
      </c>
      <c r="J1390" s="77">
        <v>37.979999999999997</v>
      </c>
    </row>
    <row r="1391" spans="1:10" s="58" customFormat="1" ht="14.25" customHeight="1" x14ac:dyDescent="0.2">
      <c r="A1391" s="74" t="s">
        <v>269</v>
      </c>
      <c r="B1391" s="73" t="s">
        <v>340</v>
      </c>
      <c r="C1391" s="74" t="s">
        <v>23</v>
      </c>
      <c r="D1391" s="74" t="s">
        <v>339</v>
      </c>
      <c r="E1391" s="100" t="s">
        <v>266</v>
      </c>
      <c r="F1391" s="100"/>
      <c r="G1391" s="75" t="s">
        <v>125</v>
      </c>
      <c r="H1391" s="76">
        <v>1</v>
      </c>
      <c r="I1391" s="77">
        <v>0.76</v>
      </c>
      <c r="J1391" s="77">
        <v>0.76</v>
      </c>
    </row>
    <row r="1392" spans="1:10" s="58" customFormat="1" ht="25.5" x14ac:dyDescent="0.2">
      <c r="A1392" s="74" t="s">
        <v>269</v>
      </c>
      <c r="B1392" s="73" t="s">
        <v>338</v>
      </c>
      <c r="C1392" s="74" t="s">
        <v>23</v>
      </c>
      <c r="D1392" s="74" t="s">
        <v>337</v>
      </c>
      <c r="E1392" s="100" t="s">
        <v>266</v>
      </c>
      <c r="F1392" s="100"/>
      <c r="G1392" s="75" t="s">
        <v>125</v>
      </c>
      <c r="H1392" s="76">
        <v>1</v>
      </c>
      <c r="I1392" s="77">
        <v>0.04</v>
      </c>
      <c r="J1392" s="77">
        <v>0.04</v>
      </c>
    </row>
    <row r="1393" spans="1:10" s="58" customFormat="1" ht="15" customHeight="1" x14ac:dyDescent="0.2">
      <c r="A1393" s="74" t="s">
        <v>269</v>
      </c>
      <c r="B1393" s="73" t="s">
        <v>336</v>
      </c>
      <c r="C1393" s="74" t="s">
        <v>23</v>
      </c>
      <c r="D1393" s="74" t="s">
        <v>335</v>
      </c>
      <c r="E1393" s="100" t="s">
        <v>266</v>
      </c>
      <c r="F1393" s="100"/>
      <c r="G1393" s="75" t="s">
        <v>125</v>
      </c>
      <c r="H1393" s="76">
        <v>1</v>
      </c>
      <c r="I1393" s="77">
        <v>0.03</v>
      </c>
      <c r="J1393" s="77">
        <v>0.03</v>
      </c>
    </row>
    <row r="1394" spans="1:10" s="58" customFormat="1" ht="25.5" x14ac:dyDescent="0.2">
      <c r="A1394" s="74" t="s">
        <v>269</v>
      </c>
      <c r="B1394" s="73" t="s">
        <v>334</v>
      </c>
      <c r="C1394" s="74" t="s">
        <v>23</v>
      </c>
      <c r="D1394" s="74" t="s">
        <v>333</v>
      </c>
      <c r="E1394" s="100" t="s">
        <v>266</v>
      </c>
      <c r="F1394" s="100"/>
      <c r="G1394" s="75" t="s">
        <v>125</v>
      </c>
      <c r="H1394" s="76">
        <v>1</v>
      </c>
      <c r="I1394" s="77">
        <v>0.4</v>
      </c>
      <c r="J1394" s="77">
        <v>0.4</v>
      </c>
    </row>
    <row r="1395" spans="1:10" s="58" customFormat="1" ht="25.5" x14ac:dyDescent="0.2">
      <c r="A1395" s="79"/>
      <c r="B1395" s="79"/>
      <c r="C1395" s="79"/>
      <c r="D1395" s="79"/>
      <c r="E1395" s="79" t="s">
        <v>264</v>
      </c>
      <c r="F1395" s="78">
        <v>17.762211799999999</v>
      </c>
      <c r="G1395" s="79" t="s">
        <v>263</v>
      </c>
      <c r="H1395" s="78">
        <v>20.53</v>
      </c>
      <c r="I1395" s="79" t="s">
        <v>262</v>
      </c>
      <c r="J1395" s="78">
        <v>38.29</v>
      </c>
    </row>
    <row r="1396" spans="1:10" s="58" customFormat="1" ht="15" customHeight="1" thickBot="1" x14ac:dyDescent="0.25">
      <c r="A1396" s="79"/>
      <c r="B1396" s="79"/>
      <c r="C1396" s="79"/>
      <c r="D1396" s="79"/>
      <c r="E1396" s="79" t="s">
        <v>261</v>
      </c>
      <c r="F1396" s="78">
        <v>8.19</v>
      </c>
      <c r="G1396" s="79"/>
      <c r="H1396" s="101" t="s">
        <v>260</v>
      </c>
      <c r="I1396" s="101"/>
      <c r="J1396" s="78">
        <v>47.71</v>
      </c>
    </row>
    <row r="1397" spans="1:10" s="58" customFormat="1" ht="15" customHeight="1" thickTop="1" x14ac:dyDescent="0.2">
      <c r="A1397" s="80"/>
      <c r="B1397" s="80"/>
      <c r="C1397" s="80"/>
      <c r="D1397" s="80"/>
      <c r="E1397" s="80"/>
      <c r="F1397" s="80"/>
      <c r="G1397" s="80"/>
      <c r="H1397" s="80"/>
      <c r="I1397" s="80"/>
      <c r="J1397" s="80"/>
    </row>
    <row r="1398" spans="1:10" s="58" customFormat="1" ht="15" x14ac:dyDescent="0.2">
      <c r="A1398" s="70"/>
      <c r="B1398" s="81" t="s">
        <v>8</v>
      </c>
      <c r="C1398" s="70" t="s">
        <v>9</v>
      </c>
      <c r="D1398" s="70" t="s">
        <v>10</v>
      </c>
      <c r="E1398" s="104" t="s">
        <v>280</v>
      </c>
      <c r="F1398" s="104"/>
      <c r="G1398" s="82" t="s">
        <v>11</v>
      </c>
      <c r="H1398" s="81" t="s">
        <v>12</v>
      </c>
      <c r="I1398" s="81" t="s">
        <v>13</v>
      </c>
      <c r="J1398" s="81" t="s">
        <v>15</v>
      </c>
    </row>
    <row r="1399" spans="1:10" s="58" customFormat="1" x14ac:dyDescent="0.2">
      <c r="A1399" s="71" t="s">
        <v>279</v>
      </c>
      <c r="B1399" s="62" t="s">
        <v>332</v>
      </c>
      <c r="C1399" s="71" t="s">
        <v>34</v>
      </c>
      <c r="D1399" s="71" t="s">
        <v>331</v>
      </c>
      <c r="E1399" s="102" t="s">
        <v>330</v>
      </c>
      <c r="F1399" s="102"/>
      <c r="G1399" s="63" t="s">
        <v>25</v>
      </c>
      <c r="H1399" s="72">
        <v>1</v>
      </c>
      <c r="I1399" s="64">
        <v>27.88</v>
      </c>
      <c r="J1399" s="64">
        <v>27.88</v>
      </c>
    </row>
    <row r="1400" spans="1:10" s="58" customFormat="1" ht="14.25" customHeight="1" x14ac:dyDescent="0.2">
      <c r="A1400" s="74" t="s">
        <v>275</v>
      </c>
      <c r="B1400" s="73" t="s">
        <v>383</v>
      </c>
      <c r="C1400" s="74" t="s">
        <v>23</v>
      </c>
      <c r="D1400" s="74" t="s">
        <v>382</v>
      </c>
      <c r="E1400" s="100" t="s">
        <v>343</v>
      </c>
      <c r="F1400" s="100"/>
      <c r="G1400" s="75" t="s">
        <v>125</v>
      </c>
      <c r="H1400" s="76">
        <v>0.22</v>
      </c>
      <c r="I1400" s="77">
        <v>20.23</v>
      </c>
      <c r="J1400" s="77">
        <v>4.45</v>
      </c>
    </row>
    <row r="1401" spans="1:10" s="58" customFormat="1" ht="14.25" customHeight="1" x14ac:dyDescent="0.2">
      <c r="A1401" s="74" t="s">
        <v>275</v>
      </c>
      <c r="B1401" s="73" t="s">
        <v>617</v>
      </c>
      <c r="C1401" s="74" t="s">
        <v>23</v>
      </c>
      <c r="D1401" s="74" t="s">
        <v>616</v>
      </c>
      <c r="E1401" s="100" t="s">
        <v>343</v>
      </c>
      <c r="F1401" s="100"/>
      <c r="G1401" s="75" t="s">
        <v>125</v>
      </c>
      <c r="H1401" s="76">
        <v>0.22</v>
      </c>
      <c r="I1401" s="77">
        <v>28.98</v>
      </c>
      <c r="J1401" s="77">
        <v>6.37</v>
      </c>
    </row>
    <row r="1402" spans="1:10" s="58" customFormat="1" ht="14.25" customHeight="1" x14ac:dyDescent="0.2">
      <c r="A1402" s="74" t="s">
        <v>269</v>
      </c>
      <c r="B1402" s="73" t="s">
        <v>1019</v>
      </c>
      <c r="C1402" s="74" t="s">
        <v>23</v>
      </c>
      <c r="D1402" s="74" t="s">
        <v>1020</v>
      </c>
      <c r="E1402" s="100" t="s">
        <v>266</v>
      </c>
      <c r="F1402" s="100"/>
      <c r="G1402" s="75" t="s">
        <v>1021</v>
      </c>
      <c r="H1402" s="76">
        <v>1.42</v>
      </c>
      <c r="I1402" s="77">
        <v>0.14000000000000001</v>
      </c>
      <c r="J1402" s="77">
        <v>0.19</v>
      </c>
    </row>
    <row r="1403" spans="1:10" s="58" customFormat="1" ht="14.25" customHeight="1" x14ac:dyDescent="0.2">
      <c r="A1403" s="74" t="s">
        <v>269</v>
      </c>
      <c r="B1403" s="73" t="s">
        <v>1022</v>
      </c>
      <c r="C1403" s="74" t="s">
        <v>23</v>
      </c>
      <c r="D1403" s="74" t="s">
        <v>1023</v>
      </c>
      <c r="E1403" s="100" t="s">
        <v>266</v>
      </c>
      <c r="F1403" s="100"/>
      <c r="G1403" s="75" t="s">
        <v>47</v>
      </c>
      <c r="H1403" s="76">
        <v>1.42</v>
      </c>
      <c r="I1403" s="77">
        <v>0.76</v>
      </c>
      <c r="J1403" s="77">
        <v>1.07</v>
      </c>
    </row>
    <row r="1404" spans="1:10" s="58" customFormat="1" ht="14.25" customHeight="1" x14ac:dyDescent="0.2">
      <c r="A1404" s="74" t="s">
        <v>269</v>
      </c>
      <c r="B1404" s="73" t="s">
        <v>329</v>
      </c>
      <c r="C1404" s="74" t="s">
        <v>34</v>
      </c>
      <c r="D1404" s="74" t="s">
        <v>328</v>
      </c>
      <c r="E1404" s="100" t="s">
        <v>266</v>
      </c>
      <c r="F1404" s="100"/>
      <c r="G1404" s="75" t="s">
        <v>25</v>
      </c>
      <c r="H1404" s="76">
        <v>1.17</v>
      </c>
      <c r="I1404" s="77">
        <v>13.51</v>
      </c>
      <c r="J1404" s="77">
        <v>15.8</v>
      </c>
    </row>
    <row r="1405" spans="1:10" s="58" customFormat="1" ht="14.25" customHeight="1" x14ac:dyDescent="0.2">
      <c r="A1405" s="79"/>
      <c r="B1405" s="79"/>
      <c r="C1405" s="79"/>
      <c r="D1405" s="79"/>
      <c r="E1405" s="79" t="s">
        <v>264</v>
      </c>
      <c r="F1405" s="78">
        <v>4.0590063552442359</v>
      </c>
      <c r="G1405" s="79" t="s">
        <v>263</v>
      </c>
      <c r="H1405" s="78">
        <v>4.6900000000000004</v>
      </c>
      <c r="I1405" s="79" t="s">
        <v>262</v>
      </c>
      <c r="J1405" s="78">
        <v>8.75</v>
      </c>
    </row>
    <row r="1406" spans="1:10" s="58" customFormat="1" ht="15" customHeight="1" thickBot="1" x14ac:dyDescent="0.25">
      <c r="A1406" s="79"/>
      <c r="B1406" s="79"/>
      <c r="C1406" s="79"/>
      <c r="D1406" s="79"/>
      <c r="E1406" s="79" t="s">
        <v>261</v>
      </c>
      <c r="F1406" s="78">
        <v>5.77</v>
      </c>
      <c r="G1406" s="79"/>
      <c r="H1406" s="101" t="s">
        <v>260</v>
      </c>
      <c r="I1406" s="101"/>
      <c r="J1406" s="78">
        <v>33.65</v>
      </c>
    </row>
    <row r="1407" spans="1:10" s="58" customFormat="1" ht="15" customHeight="1" thickTop="1" x14ac:dyDescent="0.2">
      <c r="A1407" s="80"/>
      <c r="B1407" s="80"/>
      <c r="C1407" s="80"/>
      <c r="D1407" s="80"/>
      <c r="E1407" s="80"/>
      <c r="F1407" s="80"/>
      <c r="G1407" s="80"/>
      <c r="H1407" s="80"/>
      <c r="I1407" s="80"/>
      <c r="J1407" s="80"/>
    </row>
    <row r="1408" spans="1:10" s="58" customFormat="1" ht="15" x14ac:dyDescent="0.2">
      <c r="A1408" s="70"/>
      <c r="B1408" s="81" t="s">
        <v>8</v>
      </c>
      <c r="C1408" s="70" t="s">
        <v>9</v>
      </c>
      <c r="D1408" s="70" t="s">
        <v>10</v>
      </c>
      <c r="E1408" s="104" t="s">
        <v>280</v>
      </c>
      <c r="F1408" s="104"/>
      <c r="G1408" s="82" t="s">
        <v>11</v>
      </c>
      <c r="H1408" s="81" t="s">
        <v>12</v>
      </c>
      <c r="I1408" s="81" t="s">
        <v>13</v>
      </c>
      <c r="J1408" s="81" t="s">
        <v>15</v>
      </c>
    </row>
    <row r="1409" spans="1:10" s="58" customFormat="1" x14ac:dyDescent="0.2">
      <c r="A1409" s="71" t="s">
        <v>279</v>
      </c>
      <c r="B1409" s="62" t="s">
        <v>327</v>
      </c>
      <c r="C1409" s="71" t="s">
        <v>30</v>
      </c>
      <c r="D1409" s="71" t="s">
        <v>326</v>
      </c>
      <c r="E1409" s="102" t="s">
        <v>313</v>
      </c>
      <c r="F1409" s="102"/>
      <c r="G1409" s="63" t="s">
        <v>312</v>
      </c>
      <c r="H1409" s="72">
        <v>1</v>
      </c>
      <c r="I1409" s="64">
        <v>0.67</v>
      </c>
      <c r="J1409" s="64">
        <v>0.67</v>
      </c>
    </row>
    <row r="1410" spans="1:10" s="58" customFormat="1" ht="15" customHeight="1" x14ac:dyDescent="0.2">
      <c r="A1410" s="104" t="s">
        <v>311</v>
      </c>
      <c r="B1410" s="103" t="s">
        <v>8</v>
      </c>
      <c r="C1410" s="104" t="s">
        <v>9</v>
      </c>
      <c r="D1410" s="104" t="s">
        <v>310</v>
      </c>
      <c r="E1410" s="103" t="s">
        <v>309</v>
      </c>
      <c r="F1410" s="105" t="s">
        <v>308</v>
      </c>
      <c r="G1410" s="103"/>
      <c r="H1410" s="105" t="s">
        <v>307</v>
      </c>
      <c r="I1410" s="103"/>
      <c r="J1410" s="103" t="s">
        <v>306</v>
      </c>
    </row>
    <row r="1411" spans="1:10" s="58" customFormat="1" ht="15" customHeight="1" x14ac:dyDescent="0.2">
      <c r="A1411" s="103"/>
      <c r="B1411" s="103"/>
      <c r="C1411" s="103"/>
      <c r="D1411" s="103"/>
      <c r="E1411" s="103"/>
      <c r="F1411" s="81" t="s">
        <v>305</v>
      </c>
      <c r="G1411" s="81" t="s">
        <v>304</v>
      </c>
      <c r="H1411" s="81" t="s">
        <v>305</v>
      </c>
      <c r="I1411" s="81" t="s">
        <v>304</v>
      </c>
      <c r="J1411" s="103"/>
    </row>
    <row r="1412" spans="1:10" s="58" customFormat="1" x14ac:dyDescent="0.2">
      <c r="A1412" s="74" t="s">
        <v>269</v>
      </c>
      <c r="B1412" s="73" t="s">
        <v>321</v>
      </c>
      <c r="C1412" s="74" t="s">
        <v>30</v>
      </c>
      <c r="D1412" s="74" t="s">
        <v>320</v>
      </c>
      <c r="E1412" s="76">
        <v>1</v>
      </c>
      <c r="F1412" s="77">
        <v>1</v>
      </c>
      <c r="G1412" s="77">
        <v>0</v>
      </c>
      <c r="H1412" s="84">
        <v>163.55119999999999</v>
      </c>
      <c r="I1412" s="84">
        <v>50.693399999999997</v>
      </c>
      <c r="J1412" s="84">
        <v>163.55119999999999</v>
      </c>
    </row>
    <row r="1413" spans="1:10" s="58" customFormat="1" ht="14.25" customHeight="1" x14ac:dyDescent="0.2">
      <c r="A1413" s="96"/>
      <c r="B1413" s="96"/>
      <c r="C1413" s="96"/>
      <c r="D1413" s="96"/>
      <c r="E1413" s="96"/>
      <c r="F1413" s="96" t="s">
        <v>301</v>
      </c>
      <c r="G1413" s="96"/>
      <c r="H1413" s="96"/>
      <c r="I1413" s="96"/>
      <c r="J1413" s="83">
        <v>163.55119999999999</v>
      </c>
    </row>
    <row r="1414" spans="1:10" s="58" customFormat="1" ht="14.25" customHeight="1" x14ac:dyDescent="0.2">
      <c r="A1414" s="96"/>
      <c r="B1414" s="96"/>
      <c r="C1414" s="96"/>
      <c r="D1414" s="96"/>
      <c r="E1414" s="96"/>
      <c r="F1414" s="96" t="s">
        <v>300</v>
      </c>
      <c r="G1414" s="96"/>
      <c r="H1414" s="96"/>
      <c r="I1414" s="96"/>
      <c r="J1414" s="83">
        <v>163.55119999999999</v>
      </c>
    </row>
    <row r="1415" spans="1:10" s="58" customFormat="1" ht="14.25" customHeight="1" x14ac:dyDescent="0.2">
      <c r="A1415" s="96"/>
      <c r="B1415" s="96"/>
      <c r="C1415" s="96"/>
      <c r="D1415" s="96"/>
      <c r="E1415" s="96"/>
      <c r="F1415" s="96" t="s">
        <v>299</v>
      </c>
      <c r="G1415" s="96"/>
      <c r="H1415" s="96"/>
      <c r="I1415" s="96"/>
      <c r="J1415" s="83">
        <v>1.43E-2</v>
      </c>
    </row>
    <row r="1416" spans="1:10" s="58" customFormat="1" ht="14.25" customHeight="1" x14ac:dyDescent="0.2">
      <c r="A1416" s="96"/>
      <c r="B1416" s="96"/>
      <c r="C1416" s="96"/>
      <c r="D1416" s="96"/>
      <c r="E1416" s="96"/>
      <c r="F1416" s="96" t="s">
        <v>298</v>
      </c>
      <c r="G1416" s="96"/>
      <c r="H1416" s="96"/>
      <c r="I1416" s="96"/>
      <c r="J1416" s="83">
        <v>9.4000000000000004E-3</v>
      </c>
    </row>
    <row r="1417" spans="1:10" s="58" customFormat="1" ht="14.25" customHeight="1" x14ac:dyDescent="0.2">
      <c r="A1417" s="96"/>
      <c r="B1417" s="96"/>
      <c r="C1417" s="96"/>
      <c r="D1417" s="96"/>
      <c r="E1417" s="96"/>
      <c r="F1417" s="96" t="s">
        <v>297</v>
      </c>
      <c r="G1417" s="96"/>
      <c r="H1417" s="96"/>
      <c r="I1417" s="96"/>
      <c r="J1417" s="83">
        <v>249</v>
      </c>
    </row>
    <row r="1418" spans="1:10" s="58" customFormat="1" ht="14.25" customHeight="1" x14ac:dyDescent="0.2">
      <c r="A1418" s="96"/>
      <c r="B1418" s="96"/>
      <c r="C1418" s="96"/>
      <c r="D1418" s="96"/>
      <c r="E1418" s="96"/>
      <c r="F1418" s="96" t="s">
        <v>296</v>
      </c>
      <c r="G1418" s="96"/>
      <c r="H1418" s="96"/>
      <c r="I1418" s="96"/>
      <c r="J1418" s="83">
        <v>0.65680000000000005</v>
      </c>
    </row>
    <row r="1419" spans="1:10" s="58" customFormat="1" ht="14.25" customHeight="1" x14ac:dyDescent="0.2">
      <c r="A1419" s="79"/>
      <c r="B1419" s="79"/>
      <c r="C1419" s="79"/>
      <c r="D1419" s="79"/>
      <c r="E1419" s="79" t="s">
        <v>264</v>
      </c>
      <c r="F1419" s="78">
        <v>0</v>
      </c>
      <c r="G1419" s="79" t="s">
        <v>263</v>
      </c>
      <c r="H1419" s="78">
        <v>0</v>
      </c>
      <c r="I1419" s="79" t="s">
        <v>262</v>
      </c>
      <c r="J1419" s="78">
        <v>0</v>
      </c>
    </row>
    <row r="1420" spans="1:10" s="58" customFormat="1" ht="15" customHeight="1" thickBot="1" x14ac:dyDescent="0.25">
      <c r="A1420" s="79"/>
      <c r="B1420" s="79"/>
      <c r="C1420" s="79"/>
      <c r="D1420" s="79"/>
      <c r="E1420" s="79" t="s">
        <v>261</v>
      </c>
      <c r="F1420" s="78">
        <v>0.13</v>
      </c>
      <c r="G1420" s="79"/>
      <c r="H1420" s="101" t="s">
        <v>260</v>
      </c>
      <c r="I1420" s="101"/>
      <c r="J1420" s="78">
        <v>0.8</v>
      </c>
    </row>
    <row r="1421" spans="1:10" s="58" customFormat="1" ht="15" customHeight="1" thickTop="1" x14ac:dyDescent="0.2">
      <c r="A1421" s="80"/>
      <c r="B1421" s="80"/>
      <c r="C1421" s="80"/>
      <c r="D1421" s="80"/>
      <c r="E1421" s="80"/>
      <c r="F1421" s="80"/>
      <c r="G1421" s="80"/>
      <c r="H1421" s="80"/>
      <c r="I1421" s="80"/>
      <c r="J1421" s="80"/>
    </row>
    <row r="1422" spans="1:10" s="58" customFormat="1" ht="15" x14ac:dyDescent="0.2">
      <c r="A1422" s="70"/>
      <c r="B1422" s="81" t="s">
        <v>8</v>
      </c>
      <c r="C1422" s="70" t="s">
        <v>9</v>
      </c>
      <c r="D1422" s="70" t="s">
        <v>10</v>
      </c>
      <c r="E1422" s="104" t="s">
        <v>280</v>
      </c>
      <c r="F1422" s="104"/>
      <c r="G1422" s="82" t="s">
        <v>11</v>
      </c>
      <c r="H1422" s="81" t="s">
        <v>12</v>
      </c>
      <c r="I1422" s="81" t="s">
        <v>13</v>
      </c>
      <c r="J1422" s="81" t="s">
        <v>15</v>
      </c>
    </row>
    <row r="1423" spans="1:10" s="58" customFormat="1" ht="25.5" x14ac:dyDescent="0.2">
      <c r="A1423" s="71" t="s">
        <v>279</v>
      </c>
      <c r="B1423" s="62" t="s">
        <v>325</v>
      </c>
      <c r="C1423" s="71" t="s">
        <v>30</v>
      </c>
      <c r="D1423" s="71" t="s">
        <v>324</v>
      </c>
      <c r="E1423" s="102" t="s">
        <v>313</v>
      </c>
      <c r="F1423" s="102"/>
      <c r="G1423" s="63" t="s">
        <v>312</v>
      </c>
      <c r="H1423" s="72">
        <v>1</v>
      </c>
      <c r="I1423" s="64">
        <v>0.53</v>
      </c>
      <c r="J1423" s="64">
        <v>0.53</v>
      </c>
    </row>
    <row r="1424" spans="1:10" s="58" customFormat="1" ht="15" customHeight="1" x14ac:dyDescent="0.2">
      <c r="A1424" s="104" t="s">
        <v>311</v>
      </c>
      <c r="B1424" s="103" t="s">
        <v>8</v>
      </c>
      <c r="C1424" s="104" t="s">
        <v>9</v>
      </c>
      <c r="D1424" s="104" t="s">
        <v>310</v>
      </c>
      <c r="E1424" s="103" t="s">
        <v>309</v>
      </c>
      <c r="F1424" s="105" t="s">
        <v>308</v>
      </c>
      <c r="G1424" s="103"/>
      <c r="H1424" s="105" t="s">
        <v>307</v>
      </c>
      <c r="I1424" s="103"/>
      <c r="J1424" s="103" t="s">
        <v>306</v>
      </c>
    </row>
    <row r="1425" spans="1:10" s="58" customFormat="1" ht="15" customHeight="1" x14ac:dyDescent="0.2">
      <c r="A1425" s="103"/>
      <c r="B1425" s="103"/>
      <c r="C1425" s="103"/>
      <c r="D1425" s="103"/>
      <c r="E1425" s="103"/>
      <c r="F1425" s="81" t="s">
        <v>305</v>
      </c>
      <c r="G1425" s="81" t="s">
        <v>304</v>
      </c>
      <c r="H1425" s="81" t="s">
        <v>305</v>
      </c>
      <c r="I1425" s="81" t="s">
        <v>304</v>
      </c>
      <c r="J1425" s="103"/>
    </row>
    <row r="1426" spans="1:10" s="58" customFormat="1" x14ac:dyDescent="0.2">
      <c r="A1426" s="74" t="s">
        <v>269</v>
      </c>
      <c r="B1426" s="73" t="s">
        <v>321</v>
      </c>
      <c r="C1426" s="74" t="s">
        <v>30</v>
      </c>
      <c r="D1426" s="74" t="s">
        <v>320</v>
      </c>
      <c r="E1426" s="76">
        <v>1</v>
      </c>
      <c r="F1426" s="77">
        <v>1</v>
      </c>
      <c r="G1426" s="77">
        <v>0</v>
      </c>
      <c r="H1426" s="84">
        <v>163.55119999999999</v>
      </c>
      <c r="I1426" s="84">
        <v>50.693399999999997</v>
      </c>
      <c r="J1426" s="84">
        <v>163.55119999999999</v>
      </c>
    </row>
    <row r="1427" spans="1:10" s="58" customFormat="1" ht="14.25" customHeight="1" x14ac:dyDescent="0.2">
      <c r="A1427" s="96"/>
      <c r="B1427" s="96"/>
      <c r="C1427" s="96"/>
      <c r="D1427" s="96"/>
      <c r="E1427" s="96"/>
      <c r="F1427" s="96" t="s">
        <v>301</v>
      </c>
      <c r="G1427" s="96"/>
      <c r="H1427" s="96"/>
      <c r="I1427" s="96"/>
      <c r="J1427" s="83">
        <v>163.55119999999999</v>
      </c>
    </row>
    <row r="1428" spans="1:10" s="58" customFormat="1" ht="14.25" customHeight="1" x14ac:dyDescent="0.2">
      <c r="A1428" s="96"/>
      <c r="B1428" s="96"/>
      <c r="C1428" s="96"/>
      <c r="D1428" s="96"/>
      <c r="E1428" s="96"/>
      <c r="F1428" s="96" t="s">
        <v>300</v>
      </c>
      <c r="G1428" s="96"/>
      <c r="H1428" s="96"/>
      <c r="I1428" s="96"/>
      <c r="J1428" s="83">
        <v>163.55119999999999</v>
      </c>
    </row>
    <row r="1429" spans="1:10" s="58" customFormat="1" ht="14.25" customHeight="1" x14ac:dyDescent="0.2">
      <c r="A1429" s="96"/>
      <c r="B1429" s="96"/>
      <c r="C1429" s="96"/>
      <c r="D1429" s="96"/>
      <c r="E1429" s="96"/>
      <c r="F1429" s="96" t="s">
        <v>299</v>
      </c>
      <c r="G1429" s="96"/>
      <c r="H1429" s="96"/>
      <c r="I1429" s="96"/>
      <c r="J1429" s="83">
        <v>1.43E-2</v>
      </c>
    </row>
    <row r="1430" spans="1:10" s="58" customFormat="1" ht="14.25" customHeight="1" x14ac:dyDescent="0.2">
      <c r="A1430" s="96"/>
      <c r="B1430" s="96"/>
      <c r="C1430" s="96"/>
      <c r="D1430" s="96"/>
      <c r="E1430" s="96"/>
      <c r="F1430" s="96" t="s">
        <v>298</v>
      </c>
      <c r="G1430" s="96"/>
      <c r="H1430" s="96"/>
      <c r="I1430" s="96"/>
      <c r="J1430" s="83">
        <v>7.4999999999999997E-3</v>
      </c>
    </row>
    <row r="1431" spans="1:10" s="58" customFormat="1" ht="14.25" customHeight="1" x14ac:dyDescent="0.2">
      <c r="A1431" s="96"/>
      <c r="B1431" s="96"/>
      <c r="C1431" s="96"/>
      <c r="D1431" s="96"/>
      <c r="E1431" s="96"/>
      <c r="F1431" s="96" t="s">
        <v>297</v>
      </c>
      <c r="G1431" s="96"/>
      <c r="H1431" s="96"/>
      <c r="I1431" s="96"/>
      <c r="J1431" s="83">
        <v>311.25</v>
      </c>
    </row>
    <row r="1432" spans="1:10" s="58" customFormat="1" ht="14.25" customHeight="1" x14ac:dyDescent="0.2">
      <c r="A1432" s="96"/>
      <c r="B1432" s="96"/>
      <c r="C1432" s="96"/>
      <c r="D1432" s="96"/>
      <c r="E1432" s="96"/>
      <c r="F1432" s="96" t="s">
        <v>296</v>
      </c>
      <c r="G1432" s="96"/>
      <c r="H1432" s="96"/>
      <c r="I1432" s="96"/>
      <c r="J1432" s="83">
        <v>0.52549999999999997</v>
      </c>
    </row>
    <row r="1433" spans="1:10" s="58" customFormat="1" ht="14.25" customHeight="1" x14ac:dyDescent="0.2">
      <c r="A1433" s="79"/>
      <c r="B1433" s="79"/>
      <c r="C1433" s="79"/>
      <c r="D1433" s="79"/>
      <c r="E1433" s="79" t="s">
        <v>264</v>
      </c>
      <c r="F1433" s="78">
        <v>0</v>
      </c>
      <c r="G1433" s="79" t="s">
        <v>263</v>
      </c>
      <c r="H1433" s="78">
        <v>0</v>
      </c>
      <c r="I1433" s="79" t="s">
        <v>262</v>
      </c>
      <c r="J1433" s="78">
        <v>0</v>
      </c>
    </row>
    <row r="1434" spans="1:10" s="58" customFormat="1" ht="15" customHeight="1" thickBot="1" x14ac:dyDescent="0.25">
      <c r="A1434" s="79"/>
      <c r="B1434" s="79"/>
      <c r="C1434" s="79"/>
      <c r="D1434" s="79"/>
      <c r="E1434" s="79" t="s">
        <v>261</v>
      </c>
      <c r="F1434" s="78">
        <v>0.1</v>
      </c>
      <c r="G1434" s="79"/>
      <c r="H1434" s="101" t="s">
        <v>260</v>
      </c>
      <c r="I1434" s="101"/>
      <c r="J1434" s="78">
        <v>0.63</v>
      </c>
    </row>
    <row r="1435" spans="1:10" s="58" customFormat="1" ht="15" customHeight="1" thickTop="1" x14ac:dyDescent="0.2">
      <c r="A1435" s="80"/>
      <c r="B1435" s="80"/>
      <c r="C1435" s="80"/>
      <c r="D1435" s="80"/>
      <c r="E1435" s="80"/>
      <c r="F1435" s="80"/>
      <c r="G1435" s="80"/>
      <c r="H1435" s="80"/>
      <c r="I1435" s="80"/>
      <c r="J1435" s="80"/>
    </row>
    <row r="1436" spans="1:10" s="58" customFormat="1" ht="15" x14ac:dyDescent="0.2">
      <c r="A1436" s="70"/>
      <c r="B1436" s="81" t="s">
        <v>8</v>
      </c>
      <c r="C1436" s="70" t="s">
        <v>9</v>
      </c>
      <c r="D1436" s="70" t="s">
        <v>10</v>
      </c>
      <c r="E1436" s="104" t="s">
        <v>280</v>
      </c>
      <c r="F1436" s="104"/>
      <c r="G1436" s="82" t="s">
        <v>11</v>
      </c>
      <c r="H1436" s="81" t="s">
        <v>12</v>
      </c>
      <c r="I1436" s="81" t="s">
        <v>13</v>
      </c>
      <c r="J1436" s="81" t="s">
        <v>15</v>
      </c>
    </row>
    <row r="1437" spans="1:10" s="58" customFormat="1" x14ac:dyDescent="0.2">
      <c r="A1437" s="71" t="s">
        <v>279</v>
      </c>
      <c r="B1437" s="62" t="s">
        <v>323</v>
      </c>
      <c r="C1437" s="71" t="s">
        <v>30</v>
      </c>
      <c r="D1437" s="71" t="s">
        <v>322</v>
      </c>
      <c r="E1437" s="102" t="s">
        <v>313</v>
      </c>
      <c r="F1437" s="102"/>
      <c r="G1437" s="63" t="s">
        <v>312</v>
      </c>
      <c r="H1437" s="72">
        <v>1</v>
      </c>
      <c r="I1437" s="64">
        <v>0.44</v>
      </c>
      <c r="J1437" s="64">
        <v>0.44</v>
      </c>
    </row>
    <row r="1438" spans="1:10" s="58" customFormat="1" ht="14.25" customHeight="1" x14ac:dyDescent="0.2">
      <c r="A1438" s="104" t="s">
        <v>311</v>
      </c>
      <c r="B1438" s="103" t="s">
        <v>8</v>
      </c>
      <c r="C1438" s="104" t="s">
        <v>9</v>
      </c>
      <c r="D1438" s="104" t="s">
        <v>310</v>
      </c>
      <c r="E1438" s="103" t="s">
        <v>309</v>
      </c>
      <c r="F1438" s="105" t="s">
        <v>308</v>
      </c>
      <c r="G1438" s="103"/>
      <c r="H1438" s="105" t="s">
        <v>307</v>
      </c>
      <c r="I1438" s="103"/>
      <c r="J1438" s="103" t="s">
        <v>306</v>
      </c>
    </row>
    <row r="1439" spans="1:10" s="58" customFormat="1" ht="25.5" customHeight="1" x14ac:dyDescent="0.2">
      <c r="A1439" s="103"/>
      <c r="B1439" s="103"/>
      <c r="C1439" s="103"/>
      <c r="D1439" s="103"/>
      <c r="E1439" s="103"/>
      <c r="F1439" s="81" t="s">
        <v>305</v>
      </c>
      <c r="G1439" s="81" t="s">
        <v>304</v>
      </c>
      <c r="H1439" s="81" t="s">
        <v>305</v>
      </c>
      <c r="I1439" s="81" t="s">
        <v>304</v>
      </c>
      <c r="J1439" s="103"/>
    </row>
    <row r="1440" spans="1:10" s="58" customFormat="1" ht="25.5" customHeight="1" x14ac:dyDescent="0.2">
      <c r="A1440" s="74" t="s">
        <v>269</v>
      </c>
      <c r="B1440" s="73" t="s">
        <v>321</v>
      </c>
      <c r="C1440" s="74" t="s">
        <v>30</v>
      </c>
      <c r="D1440" s="74" t="s">
        <v>320</v>
      </c>
      <c r="E1440" s="76">
        <v>1</v>
      </c>
      <c r="F1440" s="77">
        <v>1</v>
      </c>
      <c r="G1440" s="77">
        <v>0</v>
      </c>
      <c r="H1440" s="84">
        <v>163.55119999999999</v>
      </c>
      <c r="I1440" s="84">
        <v>50.693399999999997</v>
      </c>
      <c r="J1440" s="84">
        <v>163.55119999999999</v>
      </c>
    </row>
    <row r="1441" spans="1:10" s="58" customFormat="1" ht="14.25" customHeight="1" x14ac:dyDescent="0.2">
      <c r="A1441" s="96"/>
      <c r="B1441" s="96"/>
      <c r="C1441" s="96"/>
      <c r="D1441" s="96"/>
      <c r="E1441" s="96"/>
      <c r="F1441" s="96" t="s">
        <v>301</v>
      </c>
      <c r="G1441" s="96"/>
      <c r="H1441" s="96"/>
      <c r="I1441" s="96"/>
      <c r="J1441" s="83">
        <v>163.55119999999999</v>
      </c>
    </row>
    <row r="1442" spans="1:10" s="58" customFormat="1" ht="14.25" customHeight="1" x14ac:dyDescent="0.2">
      <c r="A1442" s="96"/>
      <c r="B1442" s="96"/>
      <c r="C1442" s="96"/>
      <c r="D1442" s="96"/>
      <c r="E1442" s="96"/>
      <c r="F1442" s="96" t="s">
        <v>300</v>
      </c>
      <c r="G1442" s="96"/>
      <c r="H1442" s="96"/>
      <c r="I1442" s="96"/>
      <c r="J1442" s="83">
        <v>163.55119999999999</v>
      </c>
    </row>
    <row r="1443" spans="1:10" s="58" customFormat="1" ht="14.25" customHeight="1" x14ac:dyDescent="0.2">
      <c r="A1443" s="96"/>
      <c r="B1443" s="96"/>
      <c r="C1443" s="96"/>
      <c r="D1443" s="96"/>
      <c r="E1443" s="96"/>
      <c r="F1443" s="96" t="s">
        <v>299</v>
      </c>
      <c r="G1443" s="96"/>
      <c r="H1443" s="96"/>
      <c r="I1443" s="96"/>
      <c r="J1443" s="83">
        <v>0</v>
      </c>
    </row>
    <row r="1444" spans="1:10" s="58" customFormat="1" ht="14.25" customHeight="1" x14ac:dyDescent="0.2">
      <c r="A1444" s="96"/>
      <c r="B1444" s="96"/>
      <c r="C1444" s="96"/>
      <c r="D1444" s="96"/>
      <c r="E1444" s="96"/>
      <c r="F1444" s="96" t="s">
        <v>298</v>
      </c>
      <c r="G1444" s="96"/>
      <c r="H1444" s="96"/>
      <c r="I1444" s="96"/>
      <c r="J1444" s="83">
        <v>0</v>
      </c>
    </row>
    <row r="1445" spans="1:10" s="58" customFormat="1" ht="15" customHeight="1" x14ac:dyDescent="0.2">
      <c r="A1445" s="96"/>
      <c r="B1445" s="96"/>
      <c r="C1445" s="96"/>
      <c r="D1445" s="96"/>
      <c r="E1445" s="96"/>
      <c r="F1445" s="96" t="s">
        <v>297</v>
      </c>
      <c r="G1445" s="96"/>
      <c r="H1445" s="96"/>
      <c r="I1445" s="96"/>
      <c r="J1445" s="83">
        <v>373.5</v>
      </c>
    </row>
    <row r="1446" spans="1:10" s="58" customFormat="1" ht="14.25" customHeight="1" x14ac:dyDescent="0.2">
      <c r="A1446" s="96"/>
      <c r="B1446" s="96"/>
      <c r="C1446" s="96"/>
      <c r="D1446" s="96"/>
      <c r="E1446" s="96"/>
      <c r="F1446" s="96" t="s">
        <v>296</v>
      </c>
      <c r="G1446" s="96"/>
      <c r="H1446" s="96"/>
      <c r="I1446" s="96"/>
      <c r="J1446" s="83">
        <v>0.43790000000000001</v>
      </c>
    </row>
    <row r="1447" spans="1:10" s="58" customFormat="1" ht="25.5" x14ac:dyDescent="0.2">
      <c r="A1447" s="79"/>
      <c r="B1447" s="79"/>
      <c r="C1447" s="79"/>
      <c r="D1447" s="79"/>
      <c r="E1447" s="79" t="s">
        <v>264</v>
      </c>
      <c r="F1447" s="78">
        <v>0</v>
      </c>
      <c r="G1447" s="79" t="s">
        <v>263</v>
      </c>
      <c r="H1447" s="78">
        <v>0</v>
      </c>
      <c r="I1447" s="79" t="s">
        <v>262</v>
      </c>
      <c r="J1447" s="78">
        <v>0</v>
      </c>
    </row>
    <row r="1448" spans="1:10" s="58" customFormat="1" ht="14.25" customHeight="1" thickBot="1" x14ac:dyDescent="0.25">
      <c r="A1448" s="79"/>
      <c r="B1448" s="79"/>
      <c r="C1448" s="79"/>
      <c r="D1448" s="79"/>
      <c r="E1448" s="79" t="s">
        <v>261</v>
      </c>
      <c r="F1448" s="78">
        <v>0.09</v>
      </c>
      <c r="G1448" s="79"/>
      <c r="H1448" s="101" t="s">
        <v>260</v>
      </c>
      <c r="I1448" s="101"/>
      <c r="J1448" s="78">
        <v>0.53</v>
      </c>
    </row>
    <row r="1449" spans="1:10" s="58" customFormat="1" ht="25.5" customHeight="1" thickTop="1" x14ac:dyDescent="0.2">
      <c r="A1449" s="80"/>
      <c r="B1449" s="80"/>
      <c r="C1449" s="80"/>
      <c r="D1449" s="80"/>
      <c r="E1449" s="80"/>
      <c r="F1449" s="80"/>
      <c r="G1449" s="80"/>
      <c r="H1449" s="80"/>
      <c r="I1449" s="80"/>
      <c r="J1449" s="80"/>
    </row>
    <row r="1450" spans="1:10" s="58" customFormat="1" ht="25.5" customHeight="1" x14ac:dyDescent="0.2">
      <c r="A1450" s="70"/>
      <c r="B1450" s="81" t="s">
        <v>8</v>
      </c>
      <c r="C1450" s="70" t="s">
        <v>9</v>
      </c>
      <c r="D1450" s="70" t="s">
        <v>10</v>
      </c>
      <c r="E1450" s="104" t="s">
        <v>280</v>
      </c>
      <c r="F1450" s="104"/>
      <c r="G1450" s="82" t="s">
        <v>11</v>
      </c>
      <c r="H1450" s="81" t="s">
        <v>12</v>
      </c>
      <c r="I1450" s="81" t="s">
        <v>13</v>
      </c>
      <c r="J1450" s="81" t="s">
        <v>15</v>
      </c>
    </row>
    <row r="1451" spans="1:10" s="58" customFormat="1" ht="25.5" customHeight="1" x14ac:dyDescent="0.2">
      <c r="A1451" s="71" t="s">
        <v>279</v>
      </c>
      <c r="B1451" s="62" t="s">
        <v>319</v>
      </c>
      <c r="C1451" s="71" t="s">
        <v>30</v>
      </c>
      <c r="D1451" s="71" t="s">
        <v>318</v>
      </c>
      <c r="E1451" s="102" t="s">
        <v>313</v>
      </c>
      <c r="F1451" s="102"/>
      <c r="G1451" s="63" t="s">
        <v>312</v>
      </c>
      <c r="H1451" s="72">
        <v>1</v>
      </c>
      <c r="I1451" s="64">
        <v>0.59</v>
      </c>
      <c r="J1451" s="64">
        <v>0.59</v>
      </c>
    </row>
    <row r="1452" spans="1:10" s="58" customFormat="1" ht="15" customHeight="1" x14ac:dyDescent="0.2">
      <c r="A1452" s="104" t="s">
        <v>311</v>
      </c>
      <c r="B1452" s="103" t="s">
        <v>8</v>
      </c>
      <c r="C1452" s="104" t="s">
        <v>9</v>
      </c>
      <c r="D1452" s="104" t="s">
        <v>310</v>
      </c>
      <c r="E1452" s="103" t="s">
        <v>309</v>
      </c>
      <c r="F1452" s="105" t="s">
        <v>308</v>
      </c>
      <c r="G1452" s="103"/>
      <c r="H1452" s="105" t="s">
        <v>307</v>
      </c>
      <c r="I1452" s="103"/>
      <c r="J1452" s="103" t="s">
        <v>306</v>
      </c>
    </row>
    <row r="1453" spans="1:10" s="58" customFormat="1" ht="15" x14ac:dyDescent="0.2">
      <c r="A1453" s="103"/>
      <c r="B1453" s="103"/>
      <c r="C1453" s="103"/>
      <c r="D1453" s="103"/>
      <c r="E1453" s="103"/>
      <c r="F1453" s="81" t="s">
        <v>305</v>
      </c>
      <c r="G1453" s="81" t="s">
        <v>304</v>
      </c>
      <c r="H1453" s="81" t="s">
        <v>305</v>
      </c>
      <c r="I1453" s="81" t="s">
        <v>304</v>
      </c>
      <c r="J1453" s="103"/>
    </row>
    <row r="1454" spans="1:10" s="58" customFormat="1" x14ac:dyDescent="0.2">
      <c r="A1454" s="74" t="s">
        <v>269</v>
      </c>
      <c r="B1454" s="73" t="s">
        <v>303</v>
      </c>
      <c r="C1454" s="74" t="s">
        <v>30</v>
      </c>
      <c r="D1454" s="74" t="s">
        <v>302</v>
      </c>
      <c r="E1454" s="76">
        <v>1</v>
      </c>
      <c r="F1454" s="77">
        <v>1</v>
      </c>
      <c r="G1454" s="77">
        <v>0</v>
      </c>
      <c r="H1454" s="84">
        <v>150.43379999999999</v>
      </c>
      <c r="I1454" s="84">
        <v>48.5227</v>
      </c>
      <c r="J1454" s="84">
        <v>150.43379999999999</v>
      </c>
    </row>
    <row r="1455" spans="1:10" s="58" customFormat="1" ht="15" customHeight="1" x14ac:dyDescent="0.2">
      <c r="A1455" s="96"/>
      <c r="B1455" s="96"/>
      <c r="C1455" s="96"/>
      <c r="D1455" s="96"/>
      <c r="E1455" s="96"/>
      <c r="F1455" s="96" t="s">
        <v>301</v>
      </c>
      <c r="G1455" s="96"/>
      <c r="H1455" s="96"/>
      <c r="I1455" s="96"/>
      <c r="J1455" s="83">
        <v>150.43379999999999</v>
      </c>
    </row>
    <row r="1456" spans="1:10" s="58" customFormat="1" ht="14.25" customHeight="1" x14ac:dyDescent="0.2">
      <c r="A1456" s="96"/>
      <c r="B1456" s="96"/>
      <c r="C1456" s="96"/>
      <c r="D1456" s="96"/>
      <c r="E1456" s="96"/>
      <c r="F1456" s="96" t="s">
        <v>300</v>
      </c>
      <c r="G1456" s="96"/>
      <c r="H1456" s="96"/>
      <c r="I1456" s="96"/>
      <c r="J1456" s="83">
        <v>150.43379999999999</v>
      </c>
    </row>
    <row r="1457" spans="1:10" s="58" customFormat="1" ht="14.25" customHeight="1" x14ac:dyDescent="0.2">
      <c r="A1457" s="96"/>
      <c r="B1457" s="96"/>
      <c r="C1457" s="96"/>
      <c r="D1457" s="96"/>
      <c r="E1457" s="96"/>
      <c r="F1457" s="96" t="s">
        <v>299</v>
      </c>
      <c r="G1457" s="96"/>
      <c r="H1457" s="96"/>
      <c r="I1457" s="96"/>
      <c r="J1457" s="83">
        <v>1.43E-2</v>
      </c>
    </row>
    <row r="1458" spans="1:10" s="58" customFormat="1" ht="14.25" customHeight="1" x14ac:dyDescent="0.2">
      <c r="A1458" s="96"/>
      <c r="B1458" s="96"/>
      <c r="C1458" s="96"/>
      <c r="D1458" s="96"/>
      <c r="E1458" s="96"/>
      <c r="F1458" s="96" t="s">
        <v>298</v>
      </c>
      <c r="G1458" s="96"/>
      <c r="H1458" s="96"/>
      <c r="I1458" s="96"/>
      <c r="J1458" s="83">
        <v>8.3000000000000001E-3</v>
      </c>
    </row>
    <row r="1459" spans="1:10" s="58" customFormat="1" ht="25.5" customHeight="1" x14ac:dyDescent="0.2">
      <c r="A1459" s="96"/>
      <c r="B1459" s="96"/>
      <c r="C1459" s="96"/>
      <c r="D1459" s="96"/>
      <c r="E1459" s="96"/>
      <c r="F1459" s="96" t="s">
        <v>297</v>
      </c>
      <c r="G1459" s="96"/>
      <c r="H1459" s="96"/>
      <c r="I1459" s="96"/>
      <c r="J1459" s="83">
        <v>259.04000000000002</v>
      </c>
    </row>
    <row r="1460" spans="1:10" s="58" customFormat="1" ht="25.5" customHeight="1" x14ac:dyDescent="0.2">
      <c r="A1460" s="96"/>
      <c r="B1460" s="96"/>
      <c r="C1460" s="96"/>
      <c r="D1460" s="96"/>
      <c r="E1460" s="96"/>
      <c r="F1460" s="96" t="s">
        <v>296</v>
      </c>
      <c r="G1460" s="96"/>
      <c r="H1460" s="96"/>
      <c r="I1460" s="96"/>
      <c r="J1460" s="83">
        <v>0.58069999999999999</v>
      </c>
    </row>
    <row r="1461" spans="1:10" s="58" customFormat="1" ht="25.5" x14ac:dyDescent="0.2">
      <c r="A1461" s="79"/>
      <c r="B1461" s="79"/>
      <c r="C1461" s="79"/>
      <c r="D1461" s="79"/>
      <c r="E1461" s="79" t="s">
        <v>264</v>
      </c>
      <c r="F1461" s="78">
        <v>0</v>
      </c>
      <c r="G1461" s="79" t="s">
        <v>263</v>
      </c>
      <c r="H1461" s="78">
        <v>0</v>
      </c>
      <c r="I1461" s="79" t="s">
        <v>262</v>
      </c>
      <c r="J1461" s="78">
        <v>0</v>
      </c>
    </row>
    <row r="1462" spans="1:10" s="58" customFormat="1" ht="15" customHeight="1" thickBot="1" x14ac:dyDescent="0.25">
      <c r="A1462" s="79"/>
      <c r="B1462" s="79"/>
      <c r="C1462" s="79"/>
      <c r="D1462" s="79"/>
      <c r="E1462" s="79" t="s">
        <v>261</v>
      </c>
      <c r="F1462" s="78">
        <v>0.12</v>
      </c>
      <c r="G1462" s="79"/>
      <c r="H1462" s="101" t="s">
        <v>260</v>
      </c>
      <c r="I1462" s="101"/>
      <c r="J1462" s="78">
        <v>0.71</v>
      </c>
    </row>
    <row r="1463" spans="1:10" s="58" customFormat="1" ht="15" thickTop="1" x14ac:dyDescent="0.2">
      <c r="A1463" s="80"/>
      <c r="B1463" s="80"/>
      <c r="C1463" s="80"/>
      <c r="D1463" s="80"/>
      <c r="E1463" s="80"/>
      <c r="F1463" s="80"/>
      <c r="G1463" s="80"/>
      <c r="H1463" s="80"/>
      <c r="I1463" s="80"/>
      <c r="J1463" s="80"/>
    </row>
    <row r="1464" spans="1:10" s="58" customFormat="1" ht="15" x14ac:dyDescent="0.2">
      <c r="A1464" s="70"/>
      <c r="B1464" s="81" t="s">
        <v>8</v>
      </c>
      <c r="C1464" s="70" t="s">
        <v>9</v>
      </c>
      <c r="D1464" s="70" t="s">
        <v>10</v>
      </c>
      <c r="E1464" s="104" t="s">
        <v>280</v>
      </c>
      <c r="F1464" s="104"/>
      <c r="G1464" s="82" t="s">
        <v>11</v>
      </c>
      <c r="H1464" s="81" t="s">
        <v>12</v>
      </c>
      <c r="I1464" s="81" t="s">
        <v>13</v>
      </c>
      <c r="J1464" s="81" t="s">
        <v>15</v>
      </c>
    </row>
    <row r="1465" spans="1:10" s="58" customFormat="1" x14ac:dyDescent="0.2">
      <c r="A1465" s="71" t="s">
        <v>279</v>
      </c>
      <c r="B1465" s="62" t="s">
        <v>317</v>
      </c>
      <c r="C1465" s="71" t="s">
        <v>30</v>
      </c>
      <c r="D1465" s="71" t="s">
        <v>316</v>
      </c>
      <c r="E1465" s="102" t="s">
        <v>313</v>
      </c>
      <c r="F1465" s="102"/>
      <c r="G1465" s="63" t="s">
        <v>312</v>
      </c>
      <c r="H1465" s="72">
        <v>1</v>
      </c>
      <c r="I1465" s="64">
        <v>0.47</v>
      </c>
      <c r="J1465" s="64">
        <v>0.47</v>
      </c>
    </row>
    <row r="1466" spans="1:10" s="58" customFormat="1" ht="15" customHeight="1" x14ac:dyDescent="0.2">
      <c r="A1466" s="104" t="s">
        <v>311</v>
      </c>
      <c r="B1466" s="103" t="s">
        <v>8</v>
      </c>
      <c r="C1466" s="104" t="s">
        <v>9</v>
      </c>
      <c r="D1466" s="104" t="s">
        <v>310</v>
      </c>
      <c r="E1466" s="103" t="s">
        <v>309</v>
      </c>
      <c r="F1466" s="105" t="s">
        <v>308</v>
      </c>
      <c r="G1466" s="103"/>
      <c r="H1466" s="105" t="s">
        <v>307</v>
      </c>
      <c r="I1466" s="103"/>
      <c r="J1466" s="103" t="s">
        <v>306</v>
      </c>
    </row>
    <row r="1467" spans="1:10" s="58" customFormat="1" ht="15" x14ac:dyDescent="0.2">
      <c r="A1467" s="103"/>
      <c r="B1467" s="103"/>
      <c r="C1467" s="103"/>
      <c r="D1467" s="103"/>
      <c r="E1467" s="103"/>
      <c r="F1467" s="81" t="s">
        <v>305</v>
      </c>
      <c r="G1467" s="81" t="s">
        <v>304</v>
      </c>
      <c r="H1467" s="81" t="s">
        <v>305</v>
      </c>
      <c r="I1467" s="81" t="s">
        <v>304</v>
      </c>
      <c r="J1467" s="103"/>
    </row>
    <row r="1468" spans="1:10" s="58" customFormat="1" x14ac:dyDescent="0.2">
      <c r="A1468" s="74" t="s">
        <v>269</v>
      </c>
      <c r="B1468" s="73" t="s">
        <v>303</v>
      </c>
      <c r="C1468" s="74" t="s">
        <v>30</v>
      </c>
      <c r="D1468" s="74" t="s">
        <v>302</v>
      </c>
      <c r="E1468" s="76">
        <v>1</v>
      </c>
      <c r="F1468" s="77">
        <v>1</v>
      </c>
      <c r="G1468" s="77">
        <v>0</v>
      </c>
      <c r="H1468" s="84">
        <v>150.43379999999999</v>
      </c>
      <c r="I1468" s="84">
        <v>48.5227</v>
      </c>
      <c r="J1468" s="84">
        <v>150.43379999999999</v>
      </c>
    </row>
    <row r="1469" spans="1:10" s="58" customFormat="1" ht="15" customHeight="1" x14ac:dyDescent="0.2">
      <c r="A1469" s="96"/>
      <c r="B1469" s="96"/>
      <c r="C1469" s="96"/>
      <c r="D1469" s="96"/>
      <c r="E1469" s="96"/>
      <c r="F1469" s="96" t="s">
        <v>301</v>
      </c>
      <c r="G1469" s="96"/>
      <c r="H1469" s="96"/>
      <c r="I1469" s="96"/>
      <c r="J1469" s="83">
        <v>150.43379999999999</v>
      </c>
    </row>
    <row r="1470" spans="1:10" s="58" customFormat="1" ht="14.25" customHeight="1" x14ac:dyDescent="0.2">
      <c r="A1470" s="96"/>
      <c r="B1470" s="96"/>
      <c r="C1470" s="96"/>
      <c r="D1470" s="96"/>
      <c r="E1470" s="96"/>
      <c r="F1470" s="96" t="s">
        <v>300</v>
      </c>
      <c r="G1470" s="96"/>
      <c r="H1470" s="96"/>
      <c r="I1470" s="96"/>
      <c r="J1470" s="83">
        <v>150.43379999999999</v>
      </c>
    </row>
    <row r="1471" spans="1:10" s="58" customFormat="1" ht="14.25" customHeight="1" x14ac:dyDescent="0.2">
      <c r="A1471" s="96"/>
      <c r="B1471" s="96"/>
      <c r="C1471" s="96"/>
      <c r="D1471" s="96"/>
      <c r="E1471" s="96"/>
      <c r="F1471" s="96" t="s">
        <v>299</v>
      </c>
      <c r="G1471" s="96"/>
      <c r="H1471" s="96"/>
      <c r="I1471" s="96"/>
      <c r="J1471" s="83">
        <v>1.43E-2</v>
      </c>
    </row>
    <row r="1472" spans="1:10" s="58" customFormat="1" ht="14.25" customHeight="1" x14ac:dyDescent="0.2">
      <c r="A1472" s="96"/>
      <c r="B1472" s="96"/>
      <c r="C1472" s="96"/>
      <c r="D1472" s="96"/>
      <c r="E1472" s="96"/>
      <c r="F1472" s="96" t="s">
        <v>298</v>
      </c>
      <c r="G1472" s="96"/>
      <c r="H1472" s="96"/>
      <c r="I1472" s="96"/>
      <c r="J1472" s="83">
        <v>6.6E-3</v>
      </c>
    </row>
    <row r="1473" spans="1:10" s="58" customFormat="1" ht="14.25" customHeight="1" x14ac:dyDescent="0.2">
      <c r="A1473" s="96"/>
      <c r="B1473" s="96"/>
      <c r="C1473" s="96"/>
      <c r="D1473" s="96"/>
      <c r="E1473" s="96"/>
      <c r="F1473" s="96" t="s">
        <v>297</v>
      </c>
      <c r="G1473" s="96"/>
      <c r="H1473" s="96"/>
      <c r="I1473" s="96"/>
      <c r="J1473" s="83">
        <v>323.8</v>
      </c>
    </row>
    <row r="1474" spans="1:10" s="58" customFormat="1" ht="14.25" customHeight="1" x14ac:dyDescent="0.2">
      <c r="A1474" s="96"/>
      <c r="B1474" s="96"/>
      <c r="C1474" s="96"/>
      <c r="D1474" s="96"/>
      <c r="E1474" s="96"/>
      <c r="F1474" s="96" t="s">
        <v>296</v>
      </c>
      <c r="G1474" s="96"/>
      <c r="H1474" s="96"/>
      <c r="I1474" s="96"/>
      <c r="J1474" s="83">
        <v>0.46460000000000001</v>
      </c>
    </row>
    <row r="1475" spans="1:10" ht="25.5" x14ac:dyDescent="0.2">
      <c r="A1475" s="79"/>
      <c r="B1475" s="79"/>
      <c r="C1475" s="79"/>
      <c r="D1475" s="79"/>
      <c r="E1475" s="79" t="s">
        <v>264</v>
      </c>
      <c r="F1475" s="78">
        <v>0</v>
      </c>
      <c r="G1475" s="79" t="s">
        <v>263</v>
      </c>
      <c r="H1475" s="78">
        <v>0</v>
      </c>
      <c r="I1475" s="79" t="s">
        <v>262</v>
      </c>
      <c r="J1475" s="78">
        <v>0</v>
      </c>
    </row>
    <row r="1476" spans="1:10" ht="15" thickBot="1" x14ac:dyDescent="0.25">
      <c r="A1476" s="79"/>
      <c r="B1476" s="79"/>
      <c r="C1476" s="79"/>
      <c r="D1476" s="79"/>
      <c r="E1476" s="79" t="s">
        <v>261</v>
      </c>
      <c r="F1476" s="78">
        <v>0.09</v>
      </c>
      <c r="G1476" s="79"/>
      <c r="H1476" s="101" t="s">
        <v>260</v>
      </c>
      <c r="I1476" s="101"/>
      <c r="J1476" s="78">
        <v>0.56000000000000005</v>
      </c>
    </row>
    <row r="1477" spans="1:10" ht="15" thickTop="1" x14ac:dyDescent="0.2">
      <c r="A1477" s="80"/>
      <c r="B1477" s="80"/>
      <c r="C1477" s="80"/>
      <c r="D1477" s="80"/>
      <c r="E1477" s="80"/>
      <c r="F1477" s="80"/>
      <c r="G1477" s="80"/>
      <c r="H1477" s="80"/>
      <c r="I1477" s="80"/>
      <c r="J1477" s="80"/>
    </row>
    <row r="1478" spans="1:10" ht="15" x14ac:dyDescent="0.2">
      <c r="A1478" s="70"/>
      <c r="B1478" s="81" t="s">
        <v>8</v>
      </c>
      <c r="C1478" s="70" t="s">
        <v>9</v>
      </c>
      <c r="D1478" s="70" t="s">
        <v>10</v>
      </c>
      <c r="E1478" s="104" t="s">
        <v>280</v>
      </c>
      <c r="F1478" s="104"/>
      <c r="G1478" s="82" t="s">
        <v>11</v>
      </c>
      <c r="H1478" s="81" t="s">
        <v>12</v>
      </c>
      <c r="I1478" s="81" t="s">
        <v>13</v>
      </c>
      <c r="J1478" s="81" t="s">
        <v>15</v>
      </c>
    </row>
    <row r="1479" spans="1:10" x14ac:dyDescent="0.2">
      <c r="A1479" s="71" t="s">
        <v>279</v>
      </c>
      <c r="B1479" s="62" t="s">
        <v>315</v>
      </c>
      <c r="C1479" s="71" t="s">
        <v>30</v>
      </c>
      <c r="D1479" s="71" t="s">
        <v>314</v>
      </c>
      <c r="E1479" s="102" t="s">
        <v>313</v>
      </c>
      <c r="F1479" s="102"/>
      <c r="G1479" s="63" t="s">
        <v>312</v>
      </c>
      <c r="H1479" s="72">
        <v>1</v>
      </c>
      <c r="I1479" s="64">
        <v>0.39</v>
      </c>
      <c r="J1479" s="64">
        <v>0.39</v>
      </c>
    </row>
    <row r="1480" spans="1:10" ht="15" x14ac:dyDescent="0.2">
      <c r="A1480" s="104" t="s">
        <v>311</v>
      </c>
      <c r="B1480" s="103" t="s">
        <v>8</v>
      </c>
      <c r="C1480" s="104" t="s">
        <v>9</v>
      </c>
      <c r="D1480" s="104" t="s">
        <v>310</v>
      </c>
      <c r="E1480" s="103" t="s">
        <v>309</v>
      </c>
      <c r="F1480" s="105" t="s">
        <v>308</v>
      </c>
      <c r="G1480" s="103"/>
      <c r="H1480" s="105" t="s">
        <v>307</v>
      </c>
      <c r="I1480" s="103"/>
      <c r="J1480" s="103" t="s">
        <v>306</v>
      </c>
    </row>
    <row r="1481" spans="1:10" ht="15" x14ac:dyDescent="0.2">
      <c r="A1481" s="103"/>
      <c r="B1481" s="103"/>
      <c r="C1481" s="103"/>
      <c r="D1481" s="103"/>
      <c r="E1481" s="103"/>
      <c r="F1481" s="81" t="s">
        <v>305</v>
      </c>
      <c r="G1481" s="81" t="s">
        <v>304</v>
      </c>
      <c r="H1481" s="81" t="s">
        <v>305</v>
      </c>
      <c r="I1481" s="81" t="s">
        <v>304</v>
      </c>
      <c r="J1481" s="103"/>
    </row>
    <row r="1482" spans="1:10" x14ac:dyDescent="0.2">
      <c r="A1482" s="74" t="s">
        <v>269</v>
      </c>
      <c r="B1482" s="73" t="s">
        <v>303</v>
      </c>
      <c r="C1482" s="74" t="s">
        <v>30</v>
      </c>
      <c r="D1482" s="74" t="s">
        <v>302</v>
      </c>
      <c r="E1482" s="76">
        <v>1</v>
      </c>
      <c r="F1482" s="77">
        <v>1</v>
      </c>
      <c r="G1482" s="77">
        <v>0</v>
      </c>
      <c r="H1482" s="84">
        <v>150.43379999999999</v>
      </c>
      <c r="I1482" s="84">
        <v>48.5227</v>
      </c>
      <c r="J1482" s="84">
        <v>150.43379999999999</v>
      </c>
    </row>
    <row r="1483" spans="1:10" x14ac:dyDescent="0.2">
      <c r="A1483" s="96"/>
      <c r="B1483" s="96"/>
      <c r="C1483" s="96"/>
      <c r="D1483" s="96"/>
      <c r="E1483" s="96"/>
      <c r="F1483" s="96" t="s">
        <v>301</v>
      </c>
      <c r="G1483" s="96"/>
      <c r="H1483" s="96"/>
      <c r="I1483" s="96"/>
      <c r="J1483" s="83">
        <v>150.43379999999999</v>
      </c>
    </row>
    <row r="1484" spans="1:10" x14ac:dyDescent="0.2">
      <c r="A1484" s="96"/>
      <c r="B1484" s="96"/>
      <c r="C1484" s="96"/>
      <c r="D1484" s="96"/>
      <c r="E1484" s="96"/>
      <c r="F1484" s="96" t="s">
        <v>300</v>
      </c>
      <c r="G1484" s="96"/>
      <c r="H1484" s="96"/>
      <c r="I1484" s="96"/>
      <c r="J1484" s="83">
        <v>150.43379999999999</v>
      </c>
    </row>
    <row r="1485" spans="1:10" x14ac:dyDescent="0.2">
      <c r="A1485" s="96"/>
      <c r="B1485" s="96"/>
      <c r="C1485" s="96"/>
      <c r="D1485" s="96"/>
      <c r="E1485" s="96"/>
      <c r="F1485" s="96" t="s">
        <v>299</v>
      </c>
      <c r="G1485" s="96"/>
      <c r="H1485" s="96"/>
      <c r="I1485" s="96"/>
      <c r="J1485" s="83">
        <v>0</v>
      </c>
    </row>
    <row r="1486" spans="1:10" x14ac:dyDescent="0.2">
      <c r="A1486" s="96"/>
      <c r="B1486" s="96"/>
      <c r="C1486" s="96"/>
      <c r="D1486" s="96"/>
      <c r="E1486" s="96"/>
      <c r="F1486" s="96" t="s">
        <v>298</v>
      </c>
      <c r="G1486" s="96"/>
      <c r="H1486" s="96"/>
      <c r="I1486" s="96"/>
      <c r="J1486" s="83">
        <v>0</v>
      </c>
    </row>
    <row r="1487" spans="1:10" x14ac:dyDescent="0.2">
      <c r="A1487" s="96"/>
      <c r="B1487" s="96"/>
      <c r="C1487" s="96"/>
      <c r="D1487" s="96"/>
      <c r="E1487" s="96"/>
      <c r="F1487" s="96" t="s">
        <v>297</v>
      </c>
      <c r="G1487" s="96"/>
      <c r="H1487" s="96"/>
      <c r="I1487" s="96"/>
      <c r="J1487" s="83">
        <v>388.56</v>
      </c>
    </row>
    <row r="1488" spans="1:10" ht="14.25" customHeight="1" x14ac:dyDescent="0.2">
      <c r="A1488" s="96"/>
      <c r="B1488" s="96"/>
      <c r="C1488" s="96"/>
      <c r="D1488" s="96"/>
      <c r="E1488" s="96"/>
      <c r="F1488" s="96" t="s">
        <v>296</v>
      </c>
      <c r="G1488" s="96"/>
      <c r="H1488" s="96"/>
      <c r="I1488" s="96"/>
      <c r="J1488" s="83">
        <v>0.38719999999999999</v>
      </c>
    </row>
    <row r="1489" spans="1:10" ht="25.5" x14ac:dyDescent="0.2">
      <c r="A1489" s="79"/>
      <c r="B1489" s="79"/>
      <c r="C1489" s="79"/>
      <c r="D1489" s="79"/>
      <c r="E1489" s="79" t="s">
        <v>264</v>
      </c>
      <c r="F1489" s="78">
        <v>0</v>
      </c>
      <c r="G1489" s="79" t="s">
        <v>263</v>
      </c>
      <c r="H1489" s="78">
        <v>0</v>
      </c>
      <c r="I1489" s="79" t="s">
        <v>262</v>
      </c>
      <c r="J1489" s="78">
        <v>0</v>
      </c>
    </row>
    <row r="1490" spans="1:10" ht="15" customHeight="1" thickBot="1" x14ac:dyDescent="0.25">
      <c r="A1490" s="79"/>
      <c r="B1490" s="79"/>
      <c r="C1490" s="79"/>
      <c r="D1490" s="79"/>
      <c r="E1490" s="79" t="s">
        <v>261</v>
      </c>
      <c r="F1490" s="78">
        <v>0.08</v>
      </c>
      <c r="G1490" s="79"/>
      <c r="H1490" s="101" t="s">
        <v>260</v>
      </c>
      <c r="I1490" s="101"/>
      <c r="J1490" s="78">
        <v>0.47</v>
      </c>
    </row>
    <row r="1491" spans="1:10" ht="15" thickTop="1" x14ac:dyDescent="0.2">
      <c r="A1491" s="80"/>
      <c r="B1491" s="80"/>
      <c r="C1491" s="80"/>
      <c r="D1491" s="80"/>
      <c r="E1491" s="80"/>
      <c r="F1491" s="80"/>
      <c r="G1491" s="80"/>
      <c r="H1491" s="80"/>
      <c r="I1491" s="80"/>
      <c r="J1491" s="80"/>
    </row>
    <row r="1492" spans="1:10" ht="15" x14ac:dyDescent="0.2">
      <c r="A1492" s="70"/>
      <c r="B1492" s="81" t="s">
        <v>8</v>
      </c>
      <c r="C1492" s="70" t="s">
        <v>9</v>
      </c>
      <c r="D1492" s="70" t="s">
        <v>10</v>
      </c>
      <c r="E1492" s="104" t="s">
        <v>280</v>
      </c>
      <c r="F1492" s="104"/>
      <c r="G1492" s="82" t="s">
        <v>11</v>
      </c>
      <c r="H1492" s="81" t="s">
        <v>12</v>
      </c>
      <c r="I1492" s="81" t="s">
        <v>13</v>
      </c>
      <c r="J1492" s="81" t="s">
        <v>15</v>
      </c>
    </row>
    <row r="1493" spans="1:10" ht="14.25" customHeight="1" x14ac:dyDescent="0.2">
      <c r="A1493" s="71" t="s">
        <v>279</v>
      </c>
      <c r="B1493" s="62" t="s">
        <v>295</v>
      </c>
      <c r="C1493" s="71" t="s">
        <v>34</v>
      </c>
      <c r="D1493" s="71" t="s">
        <v>294</v>
      </c>
      <c r="E1493" s="102" t="s">
        <v>293</v>
      </c>
      <c r="F1493" s="102"/>
      <c r="G1493" s="63" t="s">
        <v>281</v>
      </c>
      <c r="H1493" s="72">
        <v>1</v>
      </c>
      <c r="I1493" s="64">
        <v>34.369999999999997</v>
      </c>
      <c r="J1493" s="64">
        <v>34.369999999999997</v>
      </c>
    </row>
    <row r="1494" spans="1:10" ht="25.5" customHeight="1" x14ac:dyDescent="0.2">
      <c r="A1494" s="74" t="s">
        <v>275</v>
      </c>
      <c r="B1494" s="73" t="s">
        <v>383</v>
      </c>
      <c r="C1494" s="74" t="s">
        <v>23</v>
      </c>
      <c r="D1494" s="74" t="s">
        <v>382</v>
      </c>
      <c r="E1494" s="100" t="s">
        <v>343</v>
      </c>
      <c r="F1494" s="100"/>
      <c r="G1494" s="75" t="s">
        <v>125</v>
      </c>
      <c r="H1494" s="76">
        <v>0.52</v>
      </c>
      <c r="I1494" s="77">
        <v>20.23</v>
      </c>
      <c r="J1494" s="77">
        <v>10.51</v>
      </c>
    </row>
    <row r="1495" spans="1:10" ht="25.5" customHeight="1" x14ac:dyDescent="0.2">
      <c r="A1495" s="74" t="s">
        <v>275</v>
      </c>
      <c r="B1495" s="73" t="s">
        <v>963</v>
      </c>
      <c r="C1495" s="74" t="s">
        <v>23</v>
      </c>
      <c r="D1495" s="74" t="s">
        <v>964</v>
      </c>
      <c r="E1495" s="100" t="s">
        <v>343</v>
      </c>
      <c r="F1495" s="100"/>
      <c r="G1495" s="75" t="s">
        <v>125</v>
      </c>
      <c r="H1495" s="76">
        <v>0.52</v>
      </c>
      <c r="I1495" s="77">
        <v>28.99</v>
      </c>
      <c r="J1495" s="77">
        <v>15.07</v>
      </c>
    </row>
    <row r="1496" spans="1:10" x14ac:dyDescent="0.2">
      <c r="A1496" s="74" t="s">
        <v>269</v>
      </c>
      <c r="B1496" s="73" t="s">
        <v>1024</v>
      </c>
      <c r="C1496" s="74" t="s">
        <v>23</v>
      </c>
      <c r="D1496" s="74" t="s">
        <v>1025</v>
      </c>
      <c r="E1496" s="100" t="s">
        <v>266</v>
      </c>
      <c r="F1496" s="100"/>
      <c r="G1496" s="75" t="s">
        <v>47</v>
      </c>
      <c r="H1496" s="76">
        <v>0.17</v>
      </c>
      <c r="I1496" s="77">
        <v>1.8</v>
      </c>
      <c r="J1496" s="77">
        <v>0.3</v>
      </c>
    </row>
    <row r="1497" spans="1:10" ht="25.5" x14ac:dyDescent="0.2">
      <c r="A1497" s="74" t="s">
        <v>269</v>
      </c>
      <c r="B1497" s="73" t="s">
        <v>999</v>
      </c>
      <c r="C1497" s="74" t="s">
        <v>23</v>
      </c>
      <c r="D1497" s="74" t="s">
        <v>1000</v>
      </c>
      <c r="E1497" s="100" t="s">
        <v>266</v>
      </c>
      <c r="F1497" s="100"/>
      <c r="G1497" s="75" t="s">
        <v>98</v>
      </c>
      <c r="H1497" s="76">
        <v>1.01</v>
      </c>
      <c r="I1497" s="77">
        <v>7.65</v>
      </c>
      <c r="J1497" s="77">
        <v>7.72</v>
      </c>
    </row>
    <row r="1498" spans="1:10" x14ac:dyDescent="0.2">
      <c r="A1498" s="74" t="s">
        <v>269</v>
      </c>
      <c r="B1498" s="73" t="s">
        <v>292</v>
      </c>
      <c r="C1498" s="74" t="s">
        <v>34</v>
      </c>
      <c r="D1498" s="74" t="s">
        <v>291</v>
      </c>
      <c r="E1498" s="100" t="s">
        <v>266</v>
      </c>
      <c r="F1498" s="100"/>
      <c r="G1498" s="75" t="s">
        <v>290</v>
      </c>
      <c r="H1498" s="76">
        <v>2.3E-2</v>
      </c>
      <c r="I1498" s="77">
        <v>33.799999999999997</v>
      </c>
      <c r="J1498" s="77">
        <v>0.77</v>
      </c>
    </row>
    <row r="1499" spans="1:10" ht="25.5" x14ac:dyDescent="0.2">
      <c r="A1499" s="79"/>
      <c r="B1499" s="79"/>
      <c r="C1499" s="79"/>
      <c r="D1499" s="79"/>
      <c r="E1499" s="79" t="s">
        <v>264</v>
      </c>
      <c r="F1499" s="78">
        <v>9.6349213712483177</v>
      </c>
      <c r="G1499" s="79" t="s">
        <v>263</v>
      </c>
      <c r="H1499" s="78">
        <v>11.14</v>
      </c>
      <c r="I1499" s="79" t="s">
        <v>262</v>
      </c>
      <c r="J1499" s="78">
        <v>20.77</v>
      </c>
    </row>
    <row r="1500" spans="1:10" ht="15" thickBot="1" x14ac:dyDescent="0.25">
      <c r="A1500" s="79"/>
      <c r="B1500" s="79"/>
      <c r="C1500" s="79"/>
      <c r="D1500" s="79"/>
      <c r="E1500" s="79" t="s">
        <v>261</v>
      </c>
      <c r="F1500" s="78">
        <v>7.12</v>
      </c>
      <c r="G1500" s="79"/>
      <c r="H1500" s="101" t="s">
        <v>260</v>
      </c>
      <c r="I1500" s="101"/>
      <c r="J1500" s="78">
        <v>41.49</v>
      </c>
    </row>
    <row r="1501" spans="1:10" ht="15" thickTop="1" x14ac:dyDescent="0.2">
      <c r="A1501" s="80"/>
      <c r="B1501" s="80"/>
      <c r="C1501" s="80"/>
      <c r="D1501" s="80"/>
      <c r="E1501" s="80"/>
      <c r="F1501" s="80"/>
      <c r="G1501" s="80"/>
      <c r="H1501" s="80"/>
      <c r="I1501" s="80"/>
      <c r="J1501" s="80"/>
    </row>
    <row r="1502" spans="1:10" ht="15" x14ac:dyDescent="0.2">
      <c r="A1502" s="70"/>
      <c r="B1502" s="81" t="s">
        <v>8</v>
      </c>
      <c r="C1502" s="70" t="s">
        <v>9</v>
      </c>
      <c r="D1502" s="70" t="s">
        <v>10</v>
      </c>
      <c r="E1502" s="104" t="s">
        <v>280</v>
      </c>
      <c r="F1502" s="104"/>
      <c r="G1502" s="82" t="s">
        <v>11</v>
      </c>
      <c r="H1502" s="81" t="s">
        <v>12</v>
      </c>
      <c r="I1502" s="81" t="s">
        <v>13</v>
      </c>
      <c r="J1502" s="81" t="s">
        <v>15</v>
      </c>
    </row>
    <row r="1503" spans="1:10" x14ac:dyDescent="0.2">
      <c r="A1503" s="71" t="s">
        <v>279</v>
      </c>
      <c r="B1503" s="62" t="s">
        <v>289</v>
      </c>
      <c r="C1503" s="71" t="s">
        <v>34</v>
      </c>
      <c r="D1503" s="71" t="s">
        <v>288</v>
      </c>
      <c r="E1503" s="102" t="s">
        <v>287</v>
      </c>
      <c r="F1503" s="102"/>
      <c r="G1503" s="63" t="s">
        <v>281</v>
      </c>
      <c r="H1503" s="72">
        <v>1</v>
      </c>
      <c r="I1503" s="64">
        <v>15.39</v>
      </c>
      <c r="J1503" s="64">
        <v>15.39</v>
      </c>
    </row>
    <row r="1504" spans="1:10" ht="25.5" x14ac:dyDescent="0.2">
      <c r="A1504" s="74" t="s">
        <v>275</v>
      </c>
      <c r="B1504" s="73" t="s">
        <v>286</v>
      </c>
      <c r="C1504" s="74" t="s">
        <v>34</v>
      </c>
      <c r="D1504" s="74" t="s">
        <v>285</v>
      </c>
      <c r="E1504" s="100" t="s">
        <v>284</v>
      </c>
      <c r="F1504" s="100"/>
      <c r="G1504" s="75" t="s">
        <v>281</v>
      </c>
      <c r="H1504" s="76">
        <v>1.01</v>
      </c>
      <c r="I1504" s="77">
        <v>5.48</v>
      </c>
      <c r="J1504" s="77">
        <v>5.53</v>
      </c>
    </row>
    <row r="1505" spans="1:10" ht="25.5" x14ac:dyDescent="0.2">
      <c r="A1505" s="74" t="s">
        <v>275</v>
      </c>
      <c r="B1505" s="73" t="s">
        <v>383</v>
      </c>
      <c r="C1505" s="74" t="s">
        <v>23</v>
      </c>
      <c r="D1505" s="74" t="s">
        <v>382</v>
      </c>
      <c r="E1505" s="100" t="s">
        <v>343</v>
      </c>
      <c r="F1505" s="100"/>
      <c r="G1505" s="75" t="s">
        <v>125</v>
      </c>
      <c r="H1505" s="76">
        <v>0.11</v>
      </c>
      <c r="I1505" s="77">
        <v>20.23</v>
      </c>
      <c r="J1505" s="77">
        <v>2.2200000000000002</v>
      </c>
    </row>
    <row r="1506" spans="1:10" ht="25.5" x14ac:dyDescent="0.2">
      <c r="A1506" s="74" t="s">
        <v>275</v>
      </c>
      <c r="B1506" s="73" t="s">
        <v>963</v>
      </c>
      <c r="C1506" s="74" t="s">
        <v>23</v>
      </c>
      <c r="D1506" s="74" t="s">
        <v>964</v>
      </c>
      <c r="E1506" s="100" t="s">
        <v>343</v>
      </c>
      <c r="F1506" s="100"/>
      <c r="G1506" s="75" t="s">
        <v>125</v>
      </c>
      <c r="H1506" s="76">
        <v>0.11</v>
      </c>
      <c r="I1506" s="77">
        <v>28.99</v>
      </c>
      <c r="J1506" s="77">
        <v>3.18</v>
      </c>
    </row>
    <row r="1507" spans="1:10" x14ac:dyDescent="0.2">
      <c r="A1507" s="74" t="s">
        <v>269</v>
      </c>
      <c r="B1507" s="73" t="s">
        <v>1026</v>
      </c>
      <c r="C1507" s="74" t="s">
        <v>23</v>
      </c>
      <c r="D1507" s="74" t="s">
        <v>1027</v>
      </c>
      <c r="E1507" s="100" t="s">
        <v>266</v>
      </c>
      <c r="F1507" s="100"/>
      <c r="G1507" s="75" t="s">
        <v>98</v>
      </c>
      <c r="H1507" s="76">
        <v>1.01</v>
      </c>
      <c r="I1507" s="77">
        <v>4.37</v>
      </c>
      <c r="J1507" s="77">
        <v>4.41</v>
      </c>
    </row>
    <row r="1508" spans="1:10" x14ac:dyDescent="0.2">
      <c r="A1508" s="74" t="s">
        <v>269</v>
      </c>
      <c r="B1508" s="73" t="s">
        <v>283</v>
      </c>
      <c r="C1508" s="74" t="s">
        <v>34</v>
      </c>
      <c r="D1508" s="74" t="s">
        <v>282</v>
      </c>
      <c r="E1508" s="100" t="s">
        <v>266</v>
      </c>
      <c r="F1508" s="100"/>
      <c r="G1508" s="75" t="s">
        <v>281</v>
      </c>
      <c r="H1508" s="76">
        <v>0.35</v>
      </c>
      <c r="I1508" s="77">
        <v>0.15</v>
      </c>
      <c r="J1508" s="77">
        <v>0.05</v>
      </c>
    </row>
    <row r="1509" spans="1:10" ht="25.5" x14ac:dyDescent="0.2">
      <c r="A1509" s="79"/>
      <c r="B1509" s="79"/>
      <c r="C1509" s="79"/>
      <c r="D1509" s="79"/>
      <c r="E1509" s="79" t="s">
        <v>264</v>
      </c>
      <c r="F1509" s="78">
        <v>3.8409797281625457</v>
      </c>
      <c r="G1509" s="79" t="s">
        <v>263</v>
      </c>
      <c r="H1509" s="78">
        <v>4.4400000000000004</v>
      </c>
      <c r="I1509" s="79" t="s">
        <v>262</v>
      </c>
      <c r="J1509" s="78">
        <v>8.2799999999999994</v>
      </c>
    </row>
    <row r="1510" spans="1:10" ht="15" thickBot="1" x14ac:dyDescent="0.25">
      <c r="A1510" s="79"/>
      <c r="B1510" s="79"/>
      <c r="C1510" s="79"/>
      <c r="D1510" s="79"/>
      <c r="E1510" s="79" t="s">
        <v>261</v>
      </c>
      <c r="F1510" s="78">
        <v>3.19</v>
      </c>
      <c r="G1510" s="79"/>
      <c r="H1510" s="101" t="s">
        <v>260</v>
      </c>
      <c r="I1510" s="101"/>
      <c r="J1510" s="78">
        <v>18.579999999999998</v>
      </c>
    </row>
    <row r="1511" spans="1:10" ht="15" thickTop="1" x14ac:dyDescent="0.2">
      <c r="A1511" s="80"/>
      <c r="B1511" s="80"/>
      <c r="C1511" s="80"/>
      <c r="D1511" s="80"/>
      <c r="E1511" s="80"/>
      <c r="F1511" s="80"/>
      <c r="G1511" s="80"/>
      <c r="H1511" s="80"/>
      <c r="I1511" s="80"/>
      <c r="J1511" s="80"/>
    </row>
    <row r="1512" spans="1:10" ht="15" x14ac:dyDescent="0.2">
      <c r="A1512" s="70"/>
      <c r="B1512" s="81" t="s">
        <v>8</v>
      </c>
      <c r="C1512" s="70" t="s">
        <v>9</v>
      </c>
      <c r="D1512" s="70" t="s">
        <v>10</v>
      </c>
      <c r="E1512" s="104" t="s">
        <v>280</v>
      </c>
      <c r="F1512" s="104"/>
      <c r="G1512" s="82" t="s">
        <v>11</v>
      </c>
      <c r="H1512" s="81" t="s">
        <v>12</v>
      </c>
      <c r="I1512" s="81" t="s">
        <v>13</v>
      </c>
      <c r="J1512" s="81" t="s">
        <v>15</v>
      </c>
    </row>
    <row r="1513" spans="1:10" ht="38.25" x14ac:dyDescent="0.2">
      <c r="A1513" s="71" t="s">
        <v>279</v>
      </c>
      <c r="B1513" s="62" t="s">
        <v>278</v>
      </c>
      <c r="C1513" s="71" t="s">
        <v>34</v>
      </c>
      <c r="D1513" s="71" t="s">
        <v>277</v>
      </c>
      <c r="E1513" s="102" t="s">
        <v>276</v>
      </c>
      <c r="F1513" s="102"/>
      <c r="G1513" s="63" t="s">
        <v>36</v>
      </c>
      <c r="H1513" s="72">
        <v>1</v>
      </c>
      <c r="I1513" s="64">
        <v>325.42</v>
      </c>
      <c r="J1513" s="64">
        <v>325.42</v>
      </c>
    </row>
    <row r="1514" spans="1:10" ht="25.5" x14ac:dyDescent="0.2">
      <c r="A1514" s="74" t="s">
        <v>275</v>
      </c>
      <c r="B1514" s="73" t="s">
        <v>383</v>
      </c>
      <c r="C1514" s="74" t="s">
        <v>23</v>
      </c>
      <c r="D1514" s="74" t="s">
        <v>382</v>
      </c>
      <c r="E1514" s="100" t="s">
        <v>343</v>
      </c>
      <c r="F1514" s="100"/>
      <c r="G1514" s="75" t="s">
        <v>125</v>
      </c>
      <c r="H1514" s="76">
        <v>2.2999999999999998</v>
      </c>
      <c r="I1514" s="77">
        <v>20.23</v>
      </c>
      <c r="J1514" s="77">
        <v>46.52</v>
      </c>
    </row>
    <row r="1515" spans="1:10" ht="25.5" x14ac:dyDescent="0.2">
      <c r="A1515" s="74" t="s">
        <v>275</v>
      </c>
      <c r="B1515" s="73" t="s">
        <v>963</v>
      </c>
      <c r="C1515" s="74" t="s">
        <v>23</v>
      </c>
      <c r="D1515" s="74" t="s">
        <v>964</v>
      </c>
      <c r="E1515" s="100" t="s">
        <v>343</v>
      </c>
      <c r="F1515" s="100"/>
      <c r="G1515" s="75" t="s">
        <v>125</v>
      </c>
      <c r="H1515" s="76">
        <v>2.2999999999999998</v>
      </c>
      <c r="I1515" s="77">
        <v>28.99</v>
      </c>
      <c r="J1515" s="77">
        <v>66.67</v>
      </c>
    </row>
    <row r="1516" spans="1:10" ht="38.25" x14ac:dyDescent="0.2">
      <c r="A1516" s="74" t="s">
        <v>269</v>
      </c>
      <c r="B1516" s="73" t="s">
        <v>1028</v>
      </c>
      <c r="C1516" s="74" t="s">
        <v>23</v>
      </c>
      <c r="D1516" s="74" t="s">
        <v>1029</v>
      </c>
      <c r="E1516" s="100" t="s">
        <v>266</v>
      </c>
      <c r="F1516" s="100"/>
      <c r="G1516" s="75" t="s">
        <v>47</v>
      </c>
      <c r="H1516" s="76">
        <v>1</v>
      </c>
      <c r="I1516" s="77">
        <v>26.38</v>
      </c>
      <c r="J1516" s="77">
        <v>26.38</v>
      </c>
    </row>
    <row r="1517" spans="1:10" ht="25.5" x14ac:dyDescent="0.2">
      <c r="A1517" s="74" t="s">
        <v>269</v>
      </c>
      <c r="B1517" s="73" t="s">
        <v>1030</v>
      </c>
      <c r="C1517" s="74" t="s">
        <v>23</v>
      </c>
      <c r="D1517" s="74" t="s">
        <v>1031</v>
      </c>
      <c r="E1517" s="100" t="s">
        <v>266</v>
      </c>
      <c r="F1517" s="100"/>
      <c r="G1517" s="75" t="s">
        <v>47</v>
      </c>
      <c r="H1517" s="76">
        <v>1</v>
      </c>
      <c r="I1517" s="77">
        <v>5.83</v>
      </c>
      <c r="J1517" s="77">
        <v>5.83</v>
      </c>
    </row>
    <row r="1518" spans="1:10" ht="25.5" x14ac:dyDescent="0.2">
      <c r="A1518" s="74" t="s">
        <v>269</v>
      </c>
      <c r="B1518" s="73" t="s">
        <v>983</v>
      </c>
      <c r="C1518" s="74" t="s">
        <v>23</v>
      </c>
      <c r="D1518" s="74" t="s">
        <v>984</v>
      </c>
      <c r="E1518" s="100" t="s">
        <v>266</v>
      </c>
      <c r="F1518" s="100"/>
      <c r="G1518" s="75" t="s">
        <v>47</v>
      </c>
      <c r="H1518" s="76">
        <v>1</v>
      </c>
      <c r="I1518" s="77">
        <v>2.83</v>
      </c>
      <c r="J1518" s="77">
        <v>2.83</v>
      </c>
    </row>
    <row r="1519" spans="1:10" ht="25.5" x14ac:dyDescent="0.2">
      <c r="A1519" s="74" t="s">
        <v>269</v>
      </c>
      <c r="B1519" s="73" t="s">
        <v>1032</v>
      </c>
      <c r="C1519" s="74" t="s">
        <v>23</v>
      </c>
      <c r="D1519" s="74" t="s">
        <v>1033</v>
      </c>
      <c r="E1519" s="100" t="s">
        <v>266</v>
      </c>
      <c r="F1519" s="100"/>
      <c r="G1519" s="75" t="s">
        <v>47</v>
      </c>
      <c r="H1519" s="76">
        <v>1</v>
      </c>
      <c r="I1519" s="77">
        <v>132.71</v>
      </c>
      <c r="J1519" s="77">
        <v>132.71</v>
      </c>
    </row>
    <row r="1520" spans="1:10" x14ac:dyDescent="0.2">
      <c r="A1520" s="74" t="s">
        <v>269</v>
      </c>
      <c r="B1520" s="73" t="s">
        <v>273</v>
      </c>
      <c r="C1520" s="74" t="s">
        <v>34</v>
      </c>
      <c r="D1520" s="74" t="s">
        <v>272</v>
      </c>
      <c r="E1520" s="100" t="s">
        <v>266</v>
      </c>
      <c r="F1520" s="100"/>
      <c r="G1520" s="75" t="s">
        <v>36</v>
      </c>
      <c r="H1520" s="76">
        <v>1</v>
      </c>
      <c r="I1520" s="77">
        <v>11.71</v>
      </c>
      <c r="J1520" s="77">
        <v>11.71</v>
      </c>
    </row>
    <row r="1521" spans="1:10" x14ac:dyDescent="0.2">
      <c r="A1521" s="74" t="s">
        <v>269</v>
      </c>
      <c r="B1521" s="73" t="s">
        <v>271</v>
      </c>
      <c r="C1521" s="74" t="s">
        <v>34</v>
      </c>
      <c r="D1521" s="74" t="s">
        <v>270</v>
      </c>
      <c r="E1521" s="100" t="s">
        <v>266</v>
      </c>
      <c r="F1521" s="100"/>
      <c r="G1521" s="75" t="s">
        <v>36</v>
      </c>
      <c r="H1521" s="76">
        <v>1</v>
      </c>
      <c r="I1521" s="77">
        <v>18.63</v>
      </c>
      <c r="J1521" s="77">
        <v>18.63</v>
      </c>
    </row>
    <row r="1522" spans="1:10" x14ac:dyDescent="0.2">
      <c r="A1522" s="74" t="s">
        <v>269</v>
      </c>
      <c r="B1522" s="73" t="s">
        <v>268</v>
      </c>
      <c r="C1522" s="74" t="s">
        <v>34</v>
      </c>
      <c r="D1522" s="74" t="s">
        <v>267</v>
      </c>
      <c r="E1522" s="100" t="s">
        <v>266</v>
      </c>
      <c r="F1522" s="100"/>
      <c r="G1522" s="75" t="s">
        <v>265</v>
      </c>
      <c r="H1522" s="76">
        <v>1</v>
      </c>
      <c r="I1522" s="77">
        <v>14.14</v>
      </c>
      <c r="J1522" s="77">
        <v>14.14</v>
      </c>
    </row>
    <row r="1523" spans="1:10" ht="25.5" x14ac:dyDescent="0.2">
      <c r="A1523" s="79"/>
      <c r="B1523" s="79"/>
      <c r="C1523" s="79"/>
      <c r="D1523" s="79"/>
      <c r="E1523" s="79" t="s">
        <v>264</v>
      </c>
      <c r="F1523" s="78">
        <v>42.640441619891448</v>
      </c>
      <c r="G1523" s="79" t="s">
        <v>263</v>
      </c>
      <c r="H1523" s="78">
        <v>49.28</v>
      </c>
      <c r="I1523" s="79" t="s">
        <v>262</v>
      </c>
      <c r="J1523" s="78">
        <v>91.92</v>
      </c>
    </row>
    <row r="1524" spans="1:10" ht="15" thickBot="1" x14ac:dyDescent="0.25">
      <c r="A1524" s="79"/>
      <c r="B1524" s="79"/>
      <c r="C1524" s="79"/>
      <c r="D1524" s="79"/>
      <c r="E1524" s="79" t="s">
        <v>261</v>
      </c>
      <c r="F1524" s="78">
        <v>67.45</v>
      </c>
      <c r="G1524" s="79"/>
      <c r="H1524" s="101" t="s">
        <v>260</v>
      </c>
      <c r="I1524" s="101"/>
      <c r="J1524" s="78">
        <v>392.87</v>
      </c>
    </row>
    <row r="1525" spans="1:10" ht="15" thickTop="1" x14ac:dyDescent="0.2">
      <c r="A1525" s="80"/>
      <c r="B1525" s="80"/>
      <c r="C1525" s="80"/>
      <c r="D1525" s="80"/>
      <c r="E1525" s="80"/>
      <c r="F1525" s="80"/>
      <c r="G1525" s="80"/>
      <c r="H1525" s="80"/>
      <c r="I1525" s="80"/>
      <c r="J1525" s="80"/>
    </row>
    <row r="1526" spans="1:10" x14ac:dyDescent="0.2">
      <c r="A1526" s="66"/>
      <c r="B1526" s="66"/>
      <c r="C1526" s="66"/>
      <c r="D1526" s="66"/>
      <c r="E1526" s="66"/>
      <c r="F1526" s="66"/>
      <c r="G1526" s="66"/>
      <c r="H1526" s="66"/>
      <c r="I1526" s="66"/>
      <c r="J1526" s="66"/>
    </row>
    <row r="1527" spans="1:10" x14ac:dyDescent="0.2">
      <c r="A1527" s="96"/>
      <c r="B1527" s="96"/>
      <c r="C1527" s="96"/>
      <c r="D1527" s="68"/>
      <c r="E1527" s="69"/>
      <c r="F1527" s="97" t="s">
        <v>257</v>
      </c>
      <c r="G1527" s="96"/>
      <c r="H1527" s="98">
        <v>1238890.8</v>
      </c>
      <c r="I1527" s="96"/>
      <c r="J1527" s="96"/>
    </row>
    <row r="1528" spans="1:10" x14ac:dyDescent="0.2">
      <c r="A1528" s="96"/>
      <c r="B1528" s="96"/>
      <c r="C1528" s="96"/>
      <c r="D1528" s="68"/>
      <c r="E1528" s="69"/>
      <c r="F1528" s="97" t="s">
        <v>258</v>
      </c>
      <c r="G1528" s="96"/>
      <c r="H1528" s="98">
        <v>256558.84</v>
      </c>
      <c r="I1528" s="96"/>
      <c r="J1528" s="96"/>
    </row>
    <row r="1529" spans="1:10" x14ac:dyDescent="0.2">
      <c r="A1529" s="96"/>
      <c r="B1529" s="96"/>
      <c r="C1529" s="96"/>
      <c r="D1529" s="68"/>
      <c r="E1529" s="69"/>
      <c r="F1529" s="97" t="s">
        <v>259</v>
      </c>
      <c r="G1529" s="96"/>
      <c r="H1529" s="98">
        <v>1495449.64</v>
      </c>
      <c r="I1529" s="96"/>
      <c r="J1529" s="96"/>
    </row>
    <row r="1532" spans="1:10" x14ac:dyDescent="0.2">
      <c r="J1532" s="16" t="s">
        <v>920</v>
      </c>
    </row>
    <row r="1538" spans="1:10" x14ac:dyDescent="0.2">
      <c r="A1538" s="99" t="s">
        <v>845</v>
      </c>
      <c r="B1538" s="99"/>
      <c r="C1538" s="99"/>
      <c r="D1538" s="99"/>
      <c r="E1538" s="99"/>
      <c r="F1538" s="99"/>
      <c r="G1538" s="99"/>
      <c r="H1538" s="99"/>
      <c r="I1538" s="99"/>
      <c r="J1538" s="99"/>
    </row>
    <row r="1539" spans="1:10" x14ac:dyDescent="0.2">
      <c r="A1539" s="99" t="s">
        <v>846</v>
      </c>
      <c r="B1539" s="99"/>
      <c r="C1539" s="99"/>
      <c r="D1539" s="99"/>
      <c r="E1539" s="99"/>
      <c r="F1539" s="99"/>
      <c r="G1539" s="99"/>
      <c r="H1539" s="99"/>
      <c r="I1539" s="99"/>
      <c r="J1539" s="99"/>
    </row>
    <row r="1540" spans="1:10" x14ac:dyDescent="0.2">
      <c r="A1540" s="99" t="s">
        <v>847</v>
      </c>
      <c r="B1540" s="99"/>
      <c r="C1540" s="99"/>
      <c r="D1540" s="99"/>
      <c r="E1540" s="99"/>
      <c r="F1540" s="99"/>
      <c r="G1540" s="99"/>
      <c r="H1540" s="99"/>
      <c r="I1540" s="99"/>
      <c r="J1540" s="99"/>
    </row>
    <row r="1541" spans="1:10" x14ac:dyDescent="0.2">
      <c r="A1541" s="99" t="s">
        <v>848</v>
      </c>
      <c r="B1541" s="99"/>
      <c r="C1541" s="99"/>
      <c r="D1541" s="99"/>
      <c r="E1541" s="99"/>
      <c r="F1541" s="99"/>
      <c r="G1541" s="99"/>
      <c r="H1541" s="99"/>
      <c r="I1541" s="99"/>
      <c r="J1541" s="99"/>
    </row>
    <row r="1542" spans="1:10" x14ac:dyDescent="0.2">
      <c r="A1542" s="99" t="s">
        <v>849</v>
      </c>
      <c r="B1542" s="99"/>
      <c r="C1542" s="99"/>
      <c r="D1542" s="99"/>
      <c r="E1542" s="99"/>
      <c r="F1542" s="99"/>
      <c r="G1542" s="99"/>
      <c r="H1542" s="99"/>
      <c r="I1542" s="99"/>
      <c r="J1542" s="99"/>
    </row>
    <row r="1543" spans="1:10" x14ac:dyDescent="0.2">
      <c r="A1543" s="99" t="s">
        <v>850</v>
      </c>
      <c r="B1543" s="99"/>
      <c r="C1543" s="99"/>
      <c r="D1543" s="99"/>
      <c r="E1543" s="99"/>
      <c r="F1543" s="99"/>
      <c r="G1543" s="99"/>
      <c r="H1543" s="99"/>
      <c r="I1543" s="99"/>
      <c r="J1543" s="99"/>
    </row>
    <row r="1544" spans="1:10" x14ac:dyDescent="0.2">
      <c r="A1544" s="99" t="s">
        <v>851</v>
      </c>
      <c r="B1544" s="99"/>
      <c r="C1544" s="99"/>
      <c r="D1544" s="99"/>
      <c r="E1544" s="99"/>
      <c r="F1544" s="99"/>
      <c r="G1544" s="99"/>
      <c r="H1544" s="99"/>
      <c r="I1544" s="99"/>
      <c r="J1544" s="99"/>
    </row>
    <row r="1545" spans="1:10" x14ac:dyDescent="0.2">
      <c r="A1545" s="99" t="s">
        <v>852</v>
      </c>
      <c r="B1545" s="99"/>
      <c r="C1545" s="99"/>
      <c r="D1545" s="99"/>
      <c r="E1545" s="99"/>
      <c r="F1545" s="99"/>
      <c r="G1545" s="99"/>
      <c r="H1545" s="99"/>
      <c r="I1545" s="99"/>
      <c r="J1545" s="99"/>
    </row>
  </sheetData>
  <mergeCells count="1559">
    <mergeCell ref="A1538:J1538"/>
    <mergeCell ref="A1539:J1539"/>
    <mergeCell ref="A1540:J1540"/>
    <mergeCell ref="A1541:J1541"/>
    <mergeCell ref="A1542:J1542"/>
    <mergeCell ref="A1543:J1543"/>
    <mergeCell ref="A1544:J1544"/>
    <mergeCell ref="A1545:J1545"/>
    <mergeCell ref="E1516:F1516"/>
    <mergeCell ref="E1517:F1517"/>
    <mergeCell ref="E1518:F1518"/>
    <mergeCell ref="E1519:F1519"/>
    <mergeCell ref="E1520:F1520"/>
    <mergeCell ref="E1521:F1521"/>
    <mergeCell ref="E1522:F1522"/>
    <mergeCell ref="H1524:I1524"/>
    <mergeCell ref="A1527:C1527"/>
    <mergeCell ref="F1527:G1527"/>
    <mergeCell ref="H1527:J1527"/>
    <mergeCell ref="A1528:C1528"/>
    <mergeCell ref="F1528:G1528"/>
    <mergeCell ref="H1528:J1528"/>
    <mergeCell ref="A1529:C1529"/>
    <mergeCell ref="F1529:G1529"/>
    <mergeCell ref="H1529:J1529"/>
    <mergeCell ref="E1495:F1495"/>
    <mergeCell ref="E1496:F1496"/>
    <mergeCell ref="E1497:F1497"/>
    <mergeCell ref="E1498:F1498"/>
    <mergeCell ref="H1500:I1500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E1512:F1512"/>
    <mergeCell ref="E1513:F1513"/>
    <mergeCell ref="E1514:F1514"/>
    <mergeCell ref="E1515:F1515"/>
    <mergeCell ref="J1480:J1481"/>
    <mergeCell ref="A1483:E1483"/>
    <mergeCell ref="F1483:I1483"/>
    <mergeCell ref="A1484:E1484"/>
    <mergeCell ref="F1484:I1484"/>
    <mergeCell ref="A1485:E1485"/>
    <mergeCell ref="F1485:I1485"/>
    <mergeCell ref="A1486:E1486"/>
    <mergeCell ref="F1486:I1486"/>
    <mergeCell ref="A1487:E1487"/>
    <mergeCell ref="F1487:I1487"/>
    <mergeCell ref="A1488:E1488"/>
    <mergeCell ref="F1488:I1488"/>
    <mergeCell ref="H1490:I1490"/>
    <mergeCell ref="E1492:F1492"/>
    <mergeCell ref="E1493:F1493"/>
    <mergeCell ref="E1494:F1494"/>
    <mergeCell ref="A1469:E1469"/>
    <mergeCell ref="F1469:I1469"/>
    <mergeCell ref="A1470:E1470"/>
    <mergeCell ref="F1470:I1470"/>
    <mergeCell ref="A1471:E1471"/>
    <mergeCell ref="F1471:I1471"/>
    <mergeCell ref="A1472:E1472"/>
    <mergeCell ref="F1472:I1472"/>
    <mergeCell ref="A1473:E1473"/>
    <mergeCell ref="F1473:I1473"/>
    <mergeCell ref="A1474:E1474"/>
    <mergeCell ref="F1474:I1474"/>
    <mergeCell ref="H1476:I1476"/>
    <mergeCell ref="E1478:F1478"/>
    <mergeCell ref="E1479:F1479"/>
    <mergeCell ref="A1480:A1481"/>
    <mergeCell ref="B1480:B1481"/>
    <mergeCell ref="C1480:C1481"/>
    <mergeCell ref="D1480:D1481"/>
    <mergeCell ref="E1480:E1481"/>
    <mergeCell ref="F1480:G1480"/>
    <mergeCell ref="H1480:I1480"/>
    <mergeCell ref="J1452:J1453"/>
    <mergeCell ref="A1455:E1455"/>
    <mergeCell ref="F1455:I1455"/>
    <mergeCell ref="A1456:E1456"/>
    <mergeCell ref="F1456:I1456"/>
    <mergeCell ref="A1457:E1457"/>
    <mergeCell ref="F1457:I1457"/>
    <mergeCell ref="A1458:E1458"/>
    <mergeCell ref="F1458:I1458"/>
    <mergeCell ref="A1459:E1459"/>
    <mergeCell ref="F1459:I1459"/>
    <mergeCell ref="A1460:E1460"/>
    <mergeCell ref="F1460:I1460"/>
    <mergeCell ref="H1462:I1462"/>
    <mergeCell ref="A1466:A1467"/>
    <mergeCell ref="B1466:B1467"/>
    <mergeCell ref="C1466:C1467"/>
    <mergeCell ref="D1466:D1467"/>
    <mergeCell ref="E1466:E1467"/>
    <mergeCell ref="F1466:G1466"/>
    <mergeCell ref="H1466:I1466"/>
    <mergeCell ref="J1466:J1467"/>
    <mergeCell ref="E1436:F1436"/>
    <mergeCell ref="A1438:A1439"/>
    <mergeCell ref="B1438:B1439"/>
    <mergeCell ref="C1438:C1439"/>
    <mergeCell ref="D1438:D1439"/>
    <mergeCell ref="E1438:E1439"/>
    <mergeCell ref="F1438:G1438"/>
    <mergeCell ref="H1438:I1438"/>
    <mergeCell ref="J1438:J1439"/>
    <mergeCell ref="A1441:E1441"/>
    <mergeCell ref="F1441:I1441"/>
    <mergeCell ref="A1442:E1442"/>
    <mergeCell ref="F1442:I1442"/>
    <mergeCell ref="A1443:E1443"/>
    <mergeCell ref="F1443:I1443"/>
    <mergeCell ref="A1444:E1444"/>
    <mergeCell ref="F1444:I1444"/>
    <mergeCell ref="E1393:F1393"/>
    <mergeCell ref="E1394:F1394"/>
    <mergeCell ref="H1396:I1396"/>
    <mergeCell ref="E1398:F1398"/>
    <mergeCell ref="E1399:F1399"/>
    <mergeCell ref="E1400:F1400"/>
    <mergeCell ref="E1401:F1401"/>
    <mergeCell ref="E1402:F1402"/>
    <mergeCell ref="E1403:F1403"/>
    <mergeCell ref="E1404:F1404"/>
    <mergeCell ref="H1406:I1406"/>
    <mergeCell ref="E1408:F1408"/>
    <mergeCell ref="A1410:A1411"/>
    <mergeCell ref="B1410:B1411"/>
    <mergeCell ref="C1410:C1411"/>
    <mergeCell ref="D1410:D1411"/>
    <mergeCell ref="E1410:E1411"/>
    <mergeCell ref="F1410:G1410"/>
    <mergeCell ref="H1410:I1410"/>
    <mergeCell ref="E1297:F1297"/>
    <mergeCell ref="H1317:I1317"/>
    <mergeCell ref="E1319:F1319"/>
    <mergeCell ref="H1338:I1338"/>
    <mergeCell ref="E1340:F1340"/>
    <mergeCell ref="E1341:F1341"/>
    <mergeCell ref="E1342:F1342"/>
    <mergeCell ref="H1347:I1347"/>
    <mergeCell ref="E1350:F1350"/>
    <mergeCell ref="E1351:F1351"/>
    <mergeCell ref="E1352:F1352"/>
    <mergeCell ref="E1355:F1355"/>
    <mergeCell ref="E1356:F1356"/>
    <mergeCell ref="E1357:F1357"/>
    <mergeCell ref="E1358:F1358"/>
    <mergeCell ref="H1360:I1360"/>
    <mergeCell ref="E1362:F1362"/>
    <mergeCell ref="G1270:I1270"/>
    <mergeCell ref="A1271:E1271"/>
    <mergeCell ref="F1271:I1271"/>
    <mergeCell ref="H1272:I1272"/>
    <mergeCell ref="H1273:I1273"/>
    <mergeCell ref="H1274:I1274"/>
    <mergeCell ref="A1275:E1275"/>
    <mergeCell ref="F1275:I1275"/>
    <mergeCell ref="G1276:I1276"/>
    <mergeCell ref="A1280:E1280"/>
    <mergeCell ref="F1280:I1280"/>
    <mergeCell ref="H1282:I1282"/>
    <mergeCell ref="E1287:F1287"/>
    <mergeCell ref="E1288:F1288"/>
    <mergeCell ref="E1289:F1289"/>
    <mergeCell ref="H1294:I1294"/>
    <mergeCell ref="E1296:F1296"/>
    <mergeCell ref="F1257:I1257"/>
    <mergeCell ref="A1258:E1258"/>
    <mergeCell ref="F1258:I1258"/>
    <mergeCell ref="A1259:E1259"/>
    <mergeCell ref="F1259:I1259"/>
    <mergeCell ref="A1260:E1260"/>
    <mergeCell ref="F1260:I1260"/>
    <mergeCell ref="G1261:I1261"/>
    <mergeCell ref="G1262:I1262"/>
    <mergeCell ref="G1263:I1263"/>
    <mergeCell ref="A1264:E1264"/>
    <mergeCell ref="F1264:I1264"/>
    <mergeCell ref="G1265:I1265"/>
    <mergeCell ref="G1266:I1266"/>
    <mergeCell ref="G1267:I1267"/>
    <mergeCell ref="G1268:I1268"/>
    <mergeCell ref="G1269:I1269"/>
    <mergeCell ref="H1238:I1238"/>
    <mergeCell ref="A1239:E1239"/>
    <mergeCell ref="F1239:I1239"/>
    <mergeCell ref="G1240:I1240"/>
    <mergeCell ref="A1243:E1243"/>
    <mergeCell ref="F1243:I1243"/>
    <mergeCell ref="H1245:I1245"/>
    <mergeCell ref="A1249:A1250"/>
    <mergeCell ref="B1249:B1250"/>
    <mergeCell ref="C1249:C1250"/>
    <mergeCell ref="D1249:D1250"/>
    <mergeCell ref="E1249:E1250"/>
    <mergeCell ref="F1249:G1249"/>
    <mergeCell ref="H1249:I1249"/>
    <mergeCell ref="J1249:J1250"/>
    <mergeCell ref="A1255:E1255"/>
    <mergeCell ref="F1255:I1255"/>
    <mergeCell ref="A1224:E1224"/>
    <mergeCell ref="F1224:I1224"/>
    <mergeCell ref="A1225:E1225"/>
    <mergeCell ref="F1225:I1225"/>
    <mergeCell ref="A1227:E1227"/>
    <mergeCell ref="F1227:I1227"/>
    <mergeCell ref="A1228:E1228"/>
    <mergeCell ref="F1228:I1228"/>
    <mergeCell ref="G1230:I1230"/>
    <mergeCell ref="G1231:I1231"/>
    <mergeCell ref="A1232:E1232"/>
    <mergeCell ref="F1232:I1232"/>
    <mergeCell ref="G1233:I1233"/>
    <mergeCell ref="G1235:I1235"/>
    <mergeCell ref="A1236:E1236"/>
    <mergeCell ref="F1236:I1236"/>
    <mergeCell ref="H1237:I1237"/>
    <mergeCell ref="E1201:F1201"/>
    <mergeCell ref="E1204:F1204"/>
    <mergeCell ref="E1205:F1205"/>
    <mergeCell ref="E1206:F1206"/>
    <mergeCell ref="E1207:F1207"/>
    <mergeCell ref="E1208:F1208"/>
    <mergeCell ref="H1210:I1210"/>
    <mergeCell ref="E1212:F1212"/>
    <mergeCell ref="E1213:F1213"/>
    <mergeCell ref="E1214:F1214"/>
    <mergeCell ref="H1216:I1216"/>
    <mergeCell ref="E1218:F1218"/>
    <mergeCell ref="E1219:F1219"/>
    <mergeCell ref="A1220:A1221"/>
    <mergeCell ref="B1220:B1221"/>
    <mergeCell ref="C1220:C1221"/>
    <mergeCell ref="D1220:D1221"/>
    <mergeCell ref="E1220:E1221"/>
    <mergeCell ref="F1220:G1220"/>
    <mergeCell ref="H1220:I1220"/>
    <mergeCell ref="E1180:F1180"/>
    <mergeCell ref="E1181:F1181"/>
    <mergeCell ref="E1182:F1182"/>
    <mergeCell ref="H1184:I1184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H1197:I1197"/>
    <mergeCell ref="E1199:F1199"/>
    <mergeCell ref="E1200:F1200"/>
    <mergeCell ref="E1100:F1100"/>
    <mergeCell ref="E1101:F1101"/>
    <mergeCell ref="E1102:F1102"/>
    <mergeCell ref="H1105:I1105"/>
    <mergeCell ref="H1114:I1114"/>
    <mergeCell ref="E1116:F1116"/>
    <mergeCell ref="H1121:I1121"/>
    <mergeCell ref="E1124:F1124"/>
    <mergeCell ref="E1125:F1125"/>
    <mergeCell ref="E1126:F1126"/>
    <mergeCell ref="H1135:I1135"/>
    <mergeCell ref="E1137:F1137"/>
    <mergeCell ref="E1138:F1138"/>
    <mergeCell ref="E1139:F1139"/>
    <mergeCell ref="H1148:I1148"/>
    <mergeCell ref="E1150:F1150"/>
    <mergeCell ref="E1151:F1151"/>
    <mergeCell ref="H1006:I1006"/>
    <mergeCell ref="E1011:F1011"/>
    <mergeCell ref="E1012:F1012"/>
    <mergeCell ref="E1013:F1013"/>
    <mergeCell ref="H1019:I1019"/>
    <mergeCell ref="E1022:F1022"/>
    <mergeCell ref="E1023:F1023"/>
    <mergeCell ref="E1024:F1024"/>
    <mergeCell ref="E1029:F1029"/>
    <mergeCell ref="E1030:F1030"/>
    <mergeCell ref="H1032:I1032"/>
    <mergeCell ref="E1035:F1035"/>
    <mergeCell ref="E1036:F1036"/>
    <mergeCell ref="E1037:F1037"/>
    <mergeCell ref="H1043:I1043"/>
    <mergeCell ref="E1048:F1048"/>
    <mergeCell ref="H1050:I1050"/>
    <mergeCell ref="E948:F948"/>
    <mergeCell ref="E949:F949"/>
    <mergeCell ref="E950:F950"/>
    <mergeCell ref="H955:I955"/>
    <mergeCell ref="E958:F958"/>
    <mergeCell ref="E959:F959"/>
    <mergeCell ref="E960:F960"/>
    <mergeCell ref="H962:I962"/>
    <mergeCell ref="E966:F966"/>
    <mergeCell ref="E967:F967"/>
    <mergeCell ref="H969:I969"/>
    <mergeCell ref="E974:F974"/>
    <mergeCell ref="E975:F975"/>
    <mergeCell ref="E976:F976"/>
    <mergeCell ref="H979:I979"/>
    <mergeCell ref="E985:F985"/>
    <mergeCell ref="H987:I987"/>
    <mergeCell ref="A929:E929"/>
    <mergeCell ref="F929:I929"/>
    <mergeCell ref="A930:E930"/>
    <mergeCell ref="F930:I930"/>
    <mergeCell ref="A931:E931"/>
    <mergeCell ref="F931:I931"/>
    <mergeCell ref="A932:E932"/>
    <mergeCell ref="F932:I932"/>
    <mergeCell ref="G933:I933"/>
    <mergeCell ref="G934:I934"/>
    <mergeCell ref="A935:E935"/>
    <mergeCell ref="F935:I935"/>
    <mergeCell ref="H937:I937"/>
    <mergeCell ref="E941:F941"/>
    <mergeCell ref="E942:F942"/>
    <mergeCell ref="E943:F943"/>
    <mergeCell ref="H945:I945"/>
    <mergeCell ref="G916:I916"/>
    <mergeCell ref="G917:I917"/>
    <mergeCell ref="A918:E918"/>
    <mergeCell ref="F918:I918"/>
    <mergeCell ref="H920:I920"/>
    <mergeCell ref="A924:A925"/>
    <mergeCell ref="B924:B925"/>
    <mergeCell ref="C924:C925"/>
    <mergeCell ref="D924:D925"/>
    <mergeCell ref="E924:E925"/>
    <mergeCell ref="F924:G924"/>
    <mergeCell ref="H924:I924"/>
    <mergeCell ref="J924:J925"/>
    <mergeCell ref="A927:E927"/>
    <mergeCell ref="F927:I927"/>
    <mergeCell ref="A928:E928"/>
    <mergeCell ref="F928:I928"/>
    <mergeCell ref="E892:E893"/>
    <mergeCell ref="F892:G892"/>
    <mergeCell ref="H892:I892"/>
    <mergeCell ref="J892:J893"/>
    <mergeCell ref="A898:E898"/>
    <mergeCell ref="F898:I898"/>
    <mergeCell ref="A899:E899"/>
    <mergeCell ref="F899:I899"/>
    <mergeCell ref="A900:E900"/>
    <mergeCell ref="F900:I900"/>
    <mergeCell ref="H902:I902"/>
    <mergeCell ref="E904:F904"/>
    <mergeCell ref="E905:F905"/>
    <mergeCell ref="A906:A907"/>
    <mergeCell ref="B906:B907"/>
    <mergeCell ref="C906:C907"/>
    <mergeCell ref="D906:D907"/>
    <mergeCell ref="E906:E907"/>
    <mergeCell ref="F906:G906"/>
    <mergeCell ref="H906:I906"/>
    <mergeCell ref="J906:J907"/>
    <mergeCell ref="E849:F849"/>
    <mergeCell ref="H852:I852"/>
    <mergeCell ref="E854:F854"/>
    <mergeCell ref="E855:F855"/>
    <mergeCell ref="H858:I858"/>
    <mergeCell ref="H864:I864"/>
    <mergeCell ref="E866:F866"/>
    <mergeCell ref="E867:F867"/>
    <mergeCell ref="E872:F872"/>
    <mergeCell ref="E873:F873"/>
    <mergeCell ref="E874:F874"/>
    <mergeCell ref="H876:I876"/>
    <mergeCell ref="E878:F878"/>
    <mergeCell ref="E879:F879"/>
    <mergeCell ref="E880:F880"/>
    <mergeCell ref="E881:F881"/>
    <mergeCell ref="E884:F884"/>
    <mergeCell ref="E801:F801"/>
    <mergeCell ref="H804:I804"/>
    <mergeCell ref="E806:F806"/>
    <mergeCell ref="E807:F807"/>
    <mergeCell ref="H810:I810"/>
    <mergeCell ref="E812:F812"/>
    <mergeCell ref="E813:F813"/>
    <mergeCell ref="H816:I816"/>
    <mergeCell ref="E818:F818"/>
    <mergeCell ref="E819:F819"/>
    <mergeCell ref="H822:I822"/>
    <mergeCell ref="E824:F824"/>
    <mergeCell ref="E825:F825"/>
    <mergeCell ref="H828:I828"/>
    <mergeCell ref="E830:F830"/>
    <mergeCell ref="E831:F831"/>
    <mergeCell ref="H834:I834"/>
    <mergeCell ref="H739:I739"/>
    <mergeCell ref="E741:F741"/>
    <mergeCell ref="E742:F742"/>
    <mergeCell ref="H747:I747"/>
    <mergeCell ref="E749:F749"/>
    <mergeCell ref="E750:F750"/>
    <mergeCell ref="H754:I754"/>
    <mergeCell ref="E756:F756"/>
    <mergeCell ref="E757:F757"/>
    <mergeCell ref="H762:I762"/>
    <mergeCell ref="E764:F764"/>
    <mergeCell ref="E765:F765"/>
    <mergeCell ref="H768:I768"/>
    <mergeCell ref="E770:F770"/>
    <mergeCell ref="E771:F771"/>
    <mergeCell ref="H774:I774"/>
    <mergeCell ref="E776:F776"/>
    <mergeCell ref="E692:F692"/>
    <mergeCell ref="E693:F693"/>
    <mergeCell ref="H696:I696"/>
    <mergeCell ref="E698:F698"/>
    <mergeCell ref="E699:F699"/>
    <mergeCell ref="H702:I702"/>
    <mergeCell ref="E704:F704"/>
    <mergeCell ref="E705:F705"/>
    <mergeCell ref="H708:I708"/>
    <mergeCell ref="E710:F710"/>
    <mergeCell ref="E711:F711"/>
    <mergeCell ref="H714:I714"/>
    <mergeCell ref="E716:F716"/>
    <mergeCell ref="E717:F717"/>
    <mergeCell ref="H727:I727"/>
    <mergeCell ref="E729:F729"/>
    <mergeCell ref="E730:F730"/>
    <mergeCell ref="E628:F628"/>
    <mergeCell ref="E629:F629"/>
    <mergeCell ref="H635:I635"/>
    <mergeCell ref="E637:F637"/>
    <mergeCell ref="E638:F638"/>
    <mergeCell ref="H643:I643"/>
    <mergeCell ref="E645:F645"/>
    <mergeCell ref="E646:F646"/>
    <mergeCell ref="H652:I652"/>
    <mergeCell ref="E654:F654"/>
    <mergeCell ref="E655:F655"/>
    <mergeCell ref="H663:I663"/>
    <mergeCell ref="E665:F665"/>
    <mergeCell ref="E666:F666"/>
    <mergeCell ref="H674:I674"/>
    <mergeCell ref="E676:F676"/>
    <mergeCell ref="E677:F677"/>
    <mergeCell ref="E539:F539"/>
    <mergeCell ref="H549:I549"/>
    <mergeCell ref="E551:F551"/>
    <mergeCell ref="E552:F552"/>
    <mergeCell ref="H558:I558"/>
    <mergeCell ref="E563:F563"/>
    <mergeCell ref="E564:F564"/>
    <mergeCell ref="E565:F565"/>
    <mergeCell ref="H571:I571"/>
    <mergeCell ref="E573:F573"/>
    <mergeCell ref="E574:F574"/>
    <mergeCell ref="H584:I584"/>
    <mergeCell ref="E586:F586"/>
    <mergeCell ref="E587:F587"/>
    <mergeCell ref="H591:I591"/>
    <mergeCell ref="E593:F593"/>
    <mergeCell ref="E594:F594"/>
    <mergeCell ref="A503:E503"/>
    <mergeCell ref="F503:I503"/>
    <mergeCell ref="A504:E504"/>
    <mergeCell ref="F504:I504"/>
    <mergeCell ref="G507:I507"/>
    <mergeCell ref="G508:I508"/>
    <mergeCell ref="G510:I510"/>
    <mergeCell ref="G511:I511"/>
    <mergeCell ref="G512:I512"/>
    <mergeCell ref="A513:E513"/>
    <mergeCell ref="F513:I513"/>
    <mergeCell ref="H514:I514"/>
    <mergeCell ref="H515:I515"/>
    <mergeCell ref="A516:E516"/>
    <mergeCell ref="G517:I517"/>
    <mergeCell ref="H522:I522"/>
    <mergeCell ref="A524:J524"/>
    <mergeCell ref="H469:I469"/>
    <mergeCell ref="J469:J470"/>
    <mergeCell ref="A477:E477"/>
    <mergeCell ref="F477:I477"/>
    <mergeCell ref="A478:E478"/>
    <mergeCell ref="F478:I478"/>
    <mergeCell ref="G479:I479"/>
    <mergeCell ref="G480:I480"/>
    <mergeCell ref="A481:E481"/>
    <mergeCell ref="F481:I481"/>
    <mergeCell ref="H483:I483"/>
    <mergeCell ref="E485:F485"/>
    <mergeCell ref="E486:F486"/>
    <mergeCell ref="A487:A488"/>
    <mergeCell ref="B487:B488"/>
    <mergeCell ref="C487:C488"/>
    <mergeCell ref="D487:D488"/>
    <mergeCell ref="E487:E488"/>
    <mergeCell ref="F487:G487"/>
    <mergeCell ref="H487:I487"/>
    <mergeCell ref="J487:J488"/>
    <mergeCell ref="J452:J453"/>
    <mergeCell ref="A455:E455"/>
    <mergeCell ref="F455:I455"/>
    <mergeCell ref="A456:E456"/>
    <mergeCell ref="F456:I456"/>
    <mergeCell ref="A457:E457"/>
    <mergeCell ref="F457:I457"/>
    <mergeCell ref="A458:E458"/>
    <mergeCell ref="F458:I458"/>
    <mergeCell ref="A459:E459"/>
    <mergeCell ref="F459:I459"/>
    <mergeCell ref="A460:E460"/>
    <mergeCell ref="F460:I460"/>
    <mergeCell ref="G461:I461"/>
    <mergeCell ref="G462:I462"/>
    <mergeCell ref="A463:E463"/>
    <mergeCell ref="F463:I463"/>
    <mergeCell ref="A424:E424"/>
    <mergeCell ref="H426:I426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H437:I437"/>
    <mergeCell ref="E439:F439"/>
    <mergeCell ref="H448:I448"/>
    <mergeCell ref="E450:F450"/>
    <mergeCell ref="A452:A453"/>
    <mergeCell ref="B452:B453"/>
    <mergeCell ref="C452:C453"/>
    <mergeCell ref="D452:D453"/>
    <mergeCell ref="E452:E453"/>
    <mergeCell ref="F452:G452"/>
    <mergeCell ref="H452:I452"/>
    <mergeCell ref="E374:F374"/>
    <mergeCell ref="E375:F375"/>
    <mergeCell ref="E376:F376"/>
    <mergeCell ref="E377:F377"/>
    <mergeCell ref="E378:F378"/>
    <mergeCell ref="H380:I380"/>
    <mergeCell ref="E388:F388"/>
    <mergeCell ref="H390:I390"/>
    <mergeCell ref="H407:I407"/>
    <mergeCell ref="E409:F409"/>
    <mergeCell ref="A411:A412"/>
    <mergeCell ref="B411:B412"/>
    <mergeCell ref="C411:C412"/>
    <mergeCell ref="D411:D412"/>
    <mergeCell ref="E411:E412"/>
    <mergeCell ref="F411:G411"/>
    <mergeCell ref="H411:I411"/>
    <mergeCell ref="E325:F325"/>
    <mergeCell ref="H327:I327"/>
    <mergeCell ref="A331:A332"/>
    <mergeCell ref="B331:B332"/>
    <mergeCell ref="C331:C332"/>
    <mergeCell ref="D331:D332"/>
    <mergeCell ref="E331:E332"/>
    <mergeCell ref="F331:G331"/>
    <mergeCell ref="H331:I331"/>
    <mergeCell ref="J331:J332"/>
    <mergeCell ref="A337:E337"/>
    <mergeCell ref="F337:I337"/>
    <mergeCell ref="A338:E338"/>
    <mergeCell ref="F338:I338"/>
    <mergeCell ref="A339:E339"/>
    <mergeCell ref="F339:I339"/>
    <mergeCell ref="A340:E340"/>
    <mergeCell ref="F340:I340"/>
    <mergeCell ref="H290:I290"/>
    <mergeCell ref="H291:I291"/>
    <mergeCell ref="H292:I292"/>
    <mergeCell ref="H293:I293"/>
    <mergeCell ref="H294:I294"/>
    <mergeCell ref="H295:I295"/>
    <mergeCell ref="A296:E296"/>
    <mergeCell ref="F296:I296"/>
    <mergeCell ref="G297:I297"/>
    <mergeCell ref="A306:E306"/>
    <mergeCell ref="F306:I306"/>
    <mergeCell ref="H308:I308"/>
    <mergeCell ref="E310:F310"/>
    <mergeCell ref="E311:F311"/>
    <mergeCell ref="E312:F312"/>
    <mergeCell ref="E313:F313"/>
    <mergeCell ref="E314:F314"/>
    <mergeCell ref="E264:F264"/>
    <mergeCell ref="A265:A266"/>
    <mergeCell ref="B265:B266"/>
    <mergeCell ref="C265:C266"/>
    <mergeCell ref="D265:D266"/>
    <mergeCell ref="E265:E266"/>
    <mergeCell ref="F265:G265"/>
    <mergeCell ref="H265:I265"/>
    <mergeCell ref="J265:J266"/>
    <mergeCell ref="A269:E269"/>
    <mergeCell ref="F269:I269"/>
    <mergeCell ref="A270:E270"/>
    <mergeCell ref="F270:I270"/>
    <mergeCell ref="A271:E271"/>
    <mergeCell ref="F271:I271"/>
    <mergeCell ref="A272:E272"/>
    <mergeCell ref="F272:I272"/>
    <mergeCell ref="G237:I237"/>
    <mergeCell ref="G238:I238"/>
    <mergeCell ref="G239:I239"/>
    <mergeCell ref="G241:I241"/>
    <mergeCell ref="G242:I242"/>
    <mergeCell ref="G243:I243"/>
    <mergeCell ref="H245:I245"/>
    <mergeCell ref="H246:I246"/>
    <mergeCell ref="H247:I247"/>
    <mergeCell ref="H248:I248"/>
    <mergeCell ref="H249:I249"/>
    <mergeCell ref="H250:I250"/>
    <mergeCell ref="G252:I252"/>
    <mergeCell ref="A259:E259"/>
    <mergeCell ref="F259:I259"/>
    <mergeCell ref="H261:I261"/>
    <mergeCell ref="E263:F263"/>
    <mergeCell ref="A212:E212"/>
    <mergeCell ref="F212:I212"/>
    <mergeCell ref="G214:I214"/>
    <mergeCell ref="G215:I215"/>
    <mergeCell ref="H218:I218"/>
    <mergeCell ref="E220:F220"/>
    <mergeCell ref="E221:F221"/>
    <mergeCell ref="A222:A223"/>
    <mergeCell ref="B222:B223"/>
    <mergeCell ref="C222:C223"/>
    <mergeCell ref="D222:D223"/>
    <mergeCell ref="E222:E223"/>
    <mergeCell ref="F222:G222"/>
    <mergeCell ref="H222:I222"/>
    <mergeCell ref="J222:J223"/>
    <mergeCell ref="A228:E228"/>
    <mergeCell ref="F228:I228"/>
    <mergeCell ref="E199:F199"/>
    <mergeCell ref="E200:F200"/>
    <mergeCell ref="A201:A202"/>
    <mergeCell ref="B201:B202"/>
    <mergeCell ref="C201:C202"/>
    <mergeCell ref="D201:D202"/>
    <mergeCell ref="E201:E202"/>
    <mergeCell ref="F201:G201"/>
    <mergeCell ref="H201:I201"/>
    <mergeCell ref="J201:J202"/>
    <mergeCell ref="A208:E208"/>
    <mergeCell ref="F208:I208"/>
    <mergeCell ref="A209:E209"/>
    <mergeCell ref="F209:I209"/>
    <mergeCell ref="A210:E210"/>
    <mergeCell ref="F210:I210"/>
    <mergeCell ref="A211:E211"/>
    <mergeCell ref="F211:I211"/>
    <mergeCell ref="J165:J166"/>
    <mergeCell ref="A170:E170"/>
    <mergeCell ref="F170:I170"/>
    <mergeCell ref="A171:E171"/>
    <mergeCell ref="F171:I171"/>
    <mergeCell ref="A172:E172"/>
    <mergeCell ref="F172:I172"/>
    <mergeCell ref="A174:E174"/>
    <mergeCell ref="A175:E175"/>
    <mergeCell ref="F175:I175"/>
    <mergeCell ref="G176:I176"/>
    <mergeCell ref="G177:I177"/>
    <mergeCell ref="H180:I180"/>
    <mergeCell ref="E182:F182"/>
    <mergeCell ref="E183:F183"/>
    <mergeCell ref="A184:A185"/>
    <mergeCell ref="B184:B185"/>
    <mergeCell ref="C184:C185"/>
    <mergeCell ref="D184:D185"/>
    <mergeCell ref="E184:E185"/>
    <mergeCell ref="F184:G184"/>
    <mergeCell ref="J184:J185"/>
    <mergeCell ref="F136:I136"/>
    <mergeCell ref="G140:I140"/>
    <mergeCell ref="G141:I141"/>
    <mergeCell ref="H143:I143"/>
    <mergeCell ref="H144:I144"/>
    <mergeCell ref="G146:I146"/>
    <mergeCell ref="A149:E149"/>
    <mergeCell ref="F149:I149"/>
    <mergeCell ref="H151:I151"/>
    <mergeCell ref="E153:F153"/>
    <mergeCell ref="E154:F154"/>
    <mergeCell ref="E155:F155"/>
    <mergeCell ref="H161:I161"/>
    <mergeCell ref="E163:F163"/>
    <mergeCell ref="E164:F164"/>
    <mergeCell ref="A165:A166"/>
    <mergeCell ref="B165:B166"/>
    <mergeCell ref="C165:C166"/>
    <mergeCell ref="D165:D166"/>
    <mergeCell ref="E165:E166"/>
    <mergeCell ref="F165:G165"/>
    <mergeCell ref="H165:I165"/>
    <mergeCell ref="A101:E101"/>
    <mergeCell ref="A102:E102"/>
    <mergeCell ref="F102:I102"/>
    <mergeCell ref="G105:I105"/>
    <mergeCell ref="G106:I106"/>
    <mergeCell ref="H109:I109"/>
    <mergeCell ref="E111:F111"/>
    <mergeCell ref="E112:F112"/>
    <mergeCell ref="A113:A114"/>
    <mergeCell ref="B113:B114"/>
    <mergeCell ref="C113:C114"/>
    <mergeCell ref="D113:D114"/>
    <mergeCell ref="E113:E114"/>
    <mergeCell ref="F113:G113"/>
    <mergeCell ref="H113:I113"/>
    <mergeCell ref="J113:J114"/>
    <mergeCell ref="A117:E117"/>
    <mergeCell ref="F117:I117"/>
    <mergeCell ref="H64:I64"/>
    <mergeCell ref="E66:F66"/>
    <mergeCell ref="H76:I76"/>
    <mergeCell ref="E78:F78"/>
    <mergeCell ref="H84:I84"/>
    <mergeCell ref="E86:F86"/>
    <mergeCell ref="H91:I91"/>
    <mergeCell ref="E93:F93"/>
    <mergeCell ref="A95:A96"/>
    <mergeCell ref="B95:B96"/>
    <mergeCell ref="C95:C96"/>
    <mergeCell ref="D95:D96"/>
    <mergeCell ref="E95:E96"/>
    <mergeCell ref="F95:G95"/>
    <mergeCell ref="H95:I95"/>
    <mergeCell ref="J95:J96"/>
    <mergeCell ref="A99:E99"/>
    <mergeCell ref="F99:I99"/>
    <mergeCell ref="E11:F11"/>
    <mergeCell ref="E12:F12"/>
    <mergeCell ref="E13:F13"/>
    <mergeCell ref="A4:J4"/>
    <mergeCell ref="A6:J6"/>
    <mergeCell ref="E7:F7"/>
    <mergeCell ref="E8:F8"/>
    <mergeCell ref="E9:F9"/>
    <mergeCell ref="E10:F10"/>
    <mergeCell ref="E37:F37"/>
    <mergeCell ref="E38:F38"/>
    <mergeCell ref="E39:F39"/>
    <mergeCell ref="E40:F40"/>
    <mergeCell ref="A32:E32"/>
    <mergeCell ref="F32:I32"/>
    <mergeCell ref="A28:E28"/>
    <mergeCell ref="F28:I28"/>
    <mergeCell ref="A29:E29"/>
    <mergeCell ref="F29:I29"/>
    <mergeCell ref="C1:D1"/>
    <mergeCell ref="E1:F1"/>
    <mergeCell ref="G1:H1"/>
    <mergeCell ref="I1:J1"/>
    <mergeCell ref="C2:D2"/>
    <mergeCell ref="E2:F2"/>
    <mergeCell ref="G2:H2"/>
    <mergeCell ref="I2:J2"/>
    <mergeCell ref="H21:I21"/>
    <mergeCell ref="J21:J22"/>
    <mergeCell ref="A24:E24"/>
    <mergeCell ref="F24:I24"/>
    <mergeCell ref="F25:I25"/>
    <mergeCell ref="A27:E27"/>
    <mergeCell ref="F27:I27"/>
    <mergeCell ref="A21:A22"/>
    <mergeCell ref="B21:B22"/>
    <mergeCell ref="C21:C22"/>
    <mergeCell ref="D21:D22"/>
    <mergeCell ref="E21:E22"/>
    <mergeCell ref="F21:G21"/>
    <mergeCell ref="E14:F14"/>
    <mergeCell ref="E15:F15"/>
    <mergeCell ref="H17:I17"/>
    <mergeCell ref="E19:F19"/>
    <mergeCell ref="E20:F20"/>
    <mergeCell ref="A25:E25"/>
    <mergeCell ref="A26:E26"/>
    <mergeCell ref="F26:I26"/>
    <mergeCell ref="E41:F41"/>
    <mergeCell ref="E42:F42"/>
    <mergeCell ref="E43:F43"/>
    <mergeCell ref="E44:F44"/>
    <mergeCell ref="E45:F45"/>
    <mergeCell ref="E69:F69"/>
    <mergeCell ref="E70:F70"/>
    <mergeCell ref="E71:F71"/>
    <mergeCell ref="E58:F58"/>
    <mergeCell ref="E59:F59"/>
    <mergeCell ref="E60:F60"/>
    <mergeCell ref="E61:F61"/>
    <mergeCell ref="E62:F62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G30:I30"/>
    <mergeCell ref="G31:I31"/>
    <mergeCell ref="H34:I34"/>
    <mergeCell ref="E36:F36"/>
    <mergeCell ref="A107:E107"/>
    <mergeCell ref="F107:I107"/>
    <mergeCell ref="A125:E125"/>
    <mergeCell ref="F125:I125"/>
    <mergeCell ref="F103:I103"/>
    <mergeCell ref="F122:I122"/>
    <mergeCell ref="A118:E118"/>
    <mergeCell ref="F118:I118"/>
    <mergeCell ref="A120:E120"/>
    <mergeCell ref="A121:E121"/>
    <mergeCell ref="F121:I121"/>
    <mergeCell ref="G123:I123"/>
    <mergeCell ref="G124:I124"/>
    <mergeCell ref="E156:F156"/>
    <mergeCell ref="E157:F157"/>
    <mergeCell ref="H127:I127"/>
    <mergeCell ref="E129:F129"/>
    <mergeCell ref="E130:F130"/>
    <mergeCell ref="A131:A132"/>
    <mergeCell ref="B131:B132"/>
    <mergeCell ref="C131:C132"/>
    <mergeCell ref="D131:D132"/>
    <mergeCell ref="E131:E132"/>
    <mergeCell ref="F131:G131"/>
    <mergeCell ref="H131:I131"/>
    <mergeCell ref="A134:E134"/>
    <mergeCell ref="F134:I134"/>
    <mergeCell ref="A135:E135"/>
    <mergeCell ref="F135:I135"/>
    <mergeCell ref="A136:E136"/>
    <mergeCell ref="A139:E139"/>
    <mergeCell ref="F139:I139"/>
    <mergeCell ref="E158:F158"/>
    <mergeCell ref="E159:F159"/>
    <mergeCell ref="A178:E178"/>
    <mergeCell ref="F178:I178"/>
    <mergeCell ref="A137:E137"/>
    <mergeCell ref="F137:I137"/>
    <mergeCell ref="A138:E138"/>
    <mergeCell ref="F138:I138"/>
    <mergeCell ref="A142:E142"/>
    <mergeCell ref="F142:I142"/>
    <mergeCell ref="A145:E145"/>
    <mergeCell ref="F145:I145"/>
    <mergeCell ref="F216:I216"/>
    <mergeCell ref="A213:E213"/>
    <mergeCell ref="F213:I213"/>
    <mergeCell ref="A216:E216"/>
    <mergeCell ref="A187:E187"/>
    <mergeCell ref="F187:I187"/>
    <mergeCell ref="A188:E188"/>
    <mergeCell ref="A244:E244"/>
    <mergeCell ref="F244:I244"/>
    <mergeCell ref="F240:I240"/>
    <mergeCell ref="E329:F329"/>
    <mergeCell ref="A283:E283"/>
    <mergeCell ref="F283:I283"/>
    <mergeCell ref="G281:I281"/>
    <mergeCell ref="G282:I282"/>
    <mergeCell ref="G284:I284"/>
    <mergeCell ref="G285:I285"/>
    <mergeCell ref="G286:I286"/>
    <mergeCell ref="A287:E287"/>
    <mergeCell ref="F287:I287"/>
    <mergeCell ref="H288:I288"/>
    <mergeCell ref="H289:I289"/>
    <mergeCell ref="E330:F330"/>
    <mergeCell ref="E320:F320"/>
    <mergeCell ref="E321:F321"/>
    <mergeCell ref="E322:F322"/>
    <mergeCell ref="E323:F323"/>
    <mergeCell ref="E324:F324"/>
    <mergeCell ref="E315:F315"/>
    <mergeCell ref="E316:F316"/>
    <mergeCell ref="H318:I318"/>
    <mergeCell ref="E382:F382"/>
    <mergeCell ref="A353:E353"/>
    <mergeCell ref="F353:I353"/>
    <mergeCell ref="G361:I361"/>
    <mergeCell ref="G351:I351"/>
    <mergeCell ref="G352:I352"/>
    <mergeCell ref="H354:I354"/>
    <mergeCell ref="H355:I355"/>
    <mergeCell ref="H356:I356"/>
    <mergeCell ref="H357:I357"/>
    <mergeCell ref="H358:I358"/>
    <mergeCell ref="H359:I359"/>
    <mergeCell ref="A360:E360"/>
    <mergeCell ref="F360:I360"/>
    <mergeCell ref="A368:E368"/>
    <mergeCell ref="F368:I368"/>
    <mergeCell ref="H370:I370"/>
    <mergeCell ref="E372:F372"/>
    <mergeCell ref="E373:F373"/>
    <mergeCell ref="E403:F403"/>
    <mergeCell ref="E404:F404"/>
    <mergeCell ref="E405:F405"/>
    <mergeCell ref="E393:F393"/>
    <mergeCell ref="E394:F394"/>
    <mergeCell ref="E395:F395"/>
    <mergeCell ref="E396:F396"/>
    <mergeCell ref="E397:F397"/>
    <mergeCell ref="E386:F386"/>
    <mergeCell ref="E387:F387"/>
    <mergeCell ref="E383:F383"/>
    <mergeCell ref="E384:F384"/>
    <mergeCell ref="E385:F385"/>
    <mergeCell ref="F424:I424"/>
    <mergeCell ref="J411:J412"/>
    <mergeCell ref="A414:E414"/>
    <mergeCell ref="F414:I414"/>
    <mergeCell ref="A415:E415"/>
    <mergeCell ref="F415:I415"/>
    <mergeCell ref="A416:E416"/>
    <mergeCell ref="F416:I416"/>
    <mergeCell ref="A417:E417"/>
    <mergeCell ref="F417:I417"/>
    <mergeCell ref="A418:E418"/>
    <mergeCell ref="F418:I418"/>
    <mergeCell ref="A419:E419"/>
    <mergeCell ref="F419:I419"/>
    <mergeCell ref="E444:F444"/>
    <mergeCell ref="E440:F440"/>
    <mergeCell ref="E441:F441"/>
    <mergeCell ref="E442:F442"/>
    <mergeCell ref="E443:F443"/>
    <mergeCell ref="E451:F451"/>
    <mergeCell ref="E445:F445"/>
    <mergeCell ref="E446:F446"/>
    <mergeCell ref="F476:I476"/>
    <mergeCell ref="A494:E494"/>
    <mergeCell ref="F494:I494"/>
    <mergeCell ref="H465:I465"/>
    <mergeCell ref="E467:F467"/>
    <mergeCell ref="E468:F468"/>
    <mergeCell ref="A469:A470"/>
    <mergeCell ref="B469:B470"/>
    <mergeCell ref="C469:C470"/>
    <mergeCell ref="D469:D470"/>
    <mergeCell ref="E469:E470"/>
    <mergeCell ref="F469:G469"/>
    <mergeCell ref="A474:E474"/>
    <mergeCell ref="F474:I474"/>
    <mergeCell ref="A475:E475"/>
    <mergeCell ref="F475:I475"/>
    <mergeCell ref="A476:E476"/>
    <mergeCell ref="F491:I491"/>
    <mergeCell ref="A493:E493"/>
    <mergeCell ref="F493:I493"/>
    <mergeCell ref="A473:E473"/>
    <mergeCell ref="F473:I473"/>
    <mergeCell ref="E544:F544"/>
    <mergeCell ref="E545:F545"/>
    <mergeCell ref="E546:F546"/>
    <mergeCell ref="E547:F547"/>
    <mergeCell ref="A509:E509"/>
    <mergeCell ref="F509:I509"/>
    <mergeCell ref="A505:E505"/>
    <mergeCell ref="F505:I505"/>
    <mergeCell ref="A506:E506"/>
    <mergeCell ref="F506:I506"/>
    <mergeCell ref="F520:I520"/>
    <mergeCell ref="F516:I516"/>
    <mergeCell ref="A520:E520"/>
    <mergeCell ref="E525:F525"/>
    <mergeCell ref="E526:F526"/>
    <mergeCell ref="E527:F527"/>
    <mergeCell ref="E576:F576"/>
    <mergeCell ref="E577:F577"/>
    <mergeCell ref="E578:F578"/>
    <mergeCell ref="E566:F566"/>
    <mergeCell ref="E560:F560"/>
    <mergeCell ref="E561:F561"/>
    <mergeCell ref="E562:F562"/>
    <mergeCell ref="E588:F588"/>
    <mergeCell ref="E589:F589"/>
    <mergeCell ref="E607:F607"/>
    <mergeCell ref="E613:F613"/>
    <mergeCell ref="E614:F614"/>
    <mergeCell ref="E604:F604"/>
    <mergeCell ref="E605:F605"/>
    <mergeCell ref="E606:F606"/>
    <mergeCell ref="E630:F630"/>
    <mergeCell ref="E631:F631"/>
    <mergeCell ref="E632:F632"/>
    <mergeCell ref="E633:F633"/>
    <mergeCell ref="E553:F553"/>
    <mergeCell ref="E581:F581"/>
    <mergeCell ref="E582:F582"/>
    <mergeCell ref="E575:F575"/>
    <mergeCell ref="E579:F579"/>
    <mergeCell ref="E580:F580"/>
    <mergeCell ref="E554:F554"/>
    <mergeCell ref="E555:F555"/>
    <mergeCell ref="E556:F556"/>
    <mergeCell ref="E567:F567"/>
    <mergeCell ref="E568:F568"/>
    <mergeCell ref="E569:F569"/>
    <mergeCell ref="E595:F595"/>
    <mergeCell ref="E596:F596"/>
    <mergeCell ref="E597:F597"/>
    <mergeCell ref="E623:F623"/>
    <mergeCell ref="E624:F624"/>
    <mergeCell ref="E615:F615"/>
    <mergeCell ref="E616:F616"/>
    <mergeCell ref="E598:F598"/>
    <mergeCell ref="E622:F622"/>
    <mergeCell ref="H600:I600"/>
    <mergeCell ref="E602:F602"/>
    <mergeCell ref="E603:F603"/>
    <mergeCell ref="H609:I609"/>
    <mergeCell ref="E611:F611"/>
    <mergeCell ref="E612:F612"/>
    <mergeCell ref="H618:I618"/>
    <mergeCell ref="E620:F620"/>
    <mergeCell ref="E621:F621"/>
    <mergeCell ref="H626:I626"/>
    <mergeCell ref="E640:F640"/>
    <mergeCell ref="E641:F641"/>
    <mergeCell ref="E650:F650"/>
    <mergeCell ref="E659:F659"/>
    <mergeCell ref="E660:F660"/>
    <mergeCell ref="E661:F661"/>
    <mergeCell ref="E669:F669"/>
    <mergeCell ref="E670:F670"/>
    <mergeCell ref="E649:F649"/>
    <mergeCell ref="E656:F656"/>
    <mergeCell ref="E647:F647"/>
    <mergeCell ref="E712:F712"/>
    <mergeCell ref="E694:F694"/>
    <mergeCell ref="E685:F685"/>
    <mergeCell ref="E686:F686"/>
    <mergeCell ref="E687:F687"/>
    <mergeCell ref="E688:F688"/>
    <mergeCell ref="E720:F720"/>
    <mergeCell ref="E721:F721"/>
    <mergeCell ref="E718:F718"/>
    <mergeCell ref="E719:F719"/>
    <mergeCell ref="E639:F639"/>
    <mergeCell ref="E648:F648"/>
    <mergeCell ref="E667:F667"/>
    <mergeCell ref="E668:F668"/>
    <mergeCell ref="E672:F672"/>
    <mergeCell ref="E657:F657"/>
    <mergeCell ref="E658:F658"/>
    <mergeCell ref="E671:F671"/>
    <mergeCell ref="H681:I681"/>
    <mergeCell ref="E683:F683"/>
    <mergeCell ref="E684:F684"/>
    <mergeCell ref="H690:I690"/>
    <mergeCell ref="E737:F737"/>
    <mergeCell ref="E743:F743"/>
    <mergeCell ref="E744:F744"/>
    <mergeCell ref="E732:F732"/>
    <mergeCell ref="E733:F733"/>
    <mergeCell ref="E734:F734"/>
    <mergeCell ref="E759:F759"/>
    <mergeCell ref="E760:F760"/>
    <mergeCell ref="E678:F678"/>
    <mergeCell ref="E679:F679"/>
    <mergeCell ref="E700:F700"/>
    <mergeCell ref="E706:F706"/>
    <mergeCell ref="E778:F778"/>
    <mergeCell ref="E808:F808"/>
    <mergeCell ref="E814:F814"/>
    <mergeCell ref="E722:F722"/>
    <mergeCell ref="E758:F758"/>
    <mergeCell ref="E745:F745"/>
    <mergeCell ref="E751:F751"/>
    <mergeCell ref="E752:F752"/>
    <mergeCell ref="E723:F723"/>
    <mergeCell ref="E724:F724"/>
    <mergeCell ref="E725:F725"/>
    <mergeCell ref="E731:F731"/>
    <mergeCell ref="E735:F735"/>
    <mergeCell ref="E736:F736"/>
    <mergeCell ref="E766:F766"/>
    <mergeCell ref="E772:F772"/>
    <mergeCell ref="E784:F784"/>
    <mergeCell ref="E790:F790"/>
    <mergeCell ref="E796:F796"/>
    <mergeCell ref="E802:F802"/>
    <mergeCell ref="E777:F777"/>
    <mergeCell ref="H780:I780"/>
    <mergeCell ref="E782:F782"/>
    <mergeCell ref="E783:F783"/>
    <mergeCell ref="H786:I786"/>
    <mergeCell ref="E788:F788"/>
    <mergeCell ref="E789:F789"/>
    <mergeCell ref="H792:I792"/>
    <mergeCell ref="E794:F794"/>
    <mergeCell ref="E795:F795"/>
    <mergeCell ref="H798:I798"/>
    <mergeCell ref="E800:F800"/>
    <mergeCell ref="E882:F882"/>
    <mergeCell ref="E883:F883"/>
    <mergeCell ref="A895:E895"/>
    <mergeCell ref="F895:I895"/>
    <mergeCell ref="A896:E896"/>
    <mergeCell ref="F896:I896"/>
    <mergeCell ref="A897:E897"/>
    <mergeCell ref="F897:I897"/>
    <mergeCell ref="E856:F856"/>
    <mergeCell ref="E850:F850"/>
    <mergeCell ref="E860:F860"/>
    <mergeCell ref="E861:F861"/>
    <mergeCell ref="E862:F862"/>
    <mergeCell ref="E940:F940"/>
    <mergeCell ref="E885:F885"/>
    <mergeCell ref="E886:F886"/>
    <mergeCell ref="H888:I888"/>
    <mergeCell ref="E890:F890"/>
    <mergeCell ref="E891:F891"/>
    <mergeCell ref="A892:A893"/>
    <mergeCell ref="B892:B893"/>
    <mergeCell ref="C892:C893"/>
    <mergeCell ref="D892:D893"/>
    <mergeCell ref="E983:F983"/>
    <mergeCell ref="E984:F984"/>
    <mergeCell ref="E989:F989"/>
    <mergeCell ref="A910:E910"/>
    <mergeCell ref="E922:F922"/>
    <mergeCell ref="E923:F923"/>
    <mergeCell ref="F910:I910"/>
    <mergeCell ref="A911:E911"/>
    <mergeCell ref="F911:I911"/>
    <mergeCell ref="E939:F939"/>
    <mergeCell ref="E1025:F1025"/>
    <mergeCell ref="E1026:F1026"/>
    <mergeCell ref="E1027:F1027"/>
    <mergeCell ref="E951:F951"/>
    <mergeCell ref="E952:F952"/>
    <mergeCell ref="E977:F977"/>
    <mergeCell ref="E981:F981"/>
    <mergeCell ref="E982:F982"/>
    <mergeCell ref="E971:F971"/>
    <mergeCell ref="E972:F972"/>
    <mergeCell ref="E973:F973"/>
    <mergeCell ref="E947:F947"/>
    <mergeCell ref="E964:F964"/>
    <mergeCell ref="E965:F965"/>
    <mergeCell ref="E953:F953"/>
    <mergeCell ref="E957:F957"/>
    <mergeCell ref="E990:F990"/>
    <mergeCell ref="E991:F991"/>
    <mergeCell ref="E992:F992"/>
    <mergeCell ref="E993:F993"/>
    <mergeCell ref="E1015:F1015"/>
    <mergeCell ref="E1016:F1016"/>
    <mergeCell ref="E1021:F1021"/>
    <mergeCell ref="E1009:F1009"/>
    <mergeCell ref="E1010:F1010"/>
    <mergeCell ref="E1014:F1014"/>
    <mergeCell ref="E997:F997"/>
    <mergeCell ref="E1017:F1017"/>
    <mergeCell ref="E1003:F1003"/>
    <mergeCell ref="E1004:F1004"/>
    <mergeCell ref="E1008:F1008"/>
    <mergeCell ref="E1001:F1001"/>
    <mergeCell ref="E1002:F1002"/>
    <mergeCell ref="H995:I995"/>
    <mergeCell ref="E998:F998"/>
    <mergeCell ref="E999:F999"/>
    <mergeCell ref="E1000:F1000"/>
    <mergeCell ref="E1028:F1028"/>
    <mergeCell ref="E1053:F1053"/>
    <mergeCell ref="E1054:F1054"/>
    <mergeCell ref="E1047:F1047"/>
    <mergeCell ref="E1052:F1052"/>
    <mergeCell ref="E1039:F1039"/>
    <mergeCell ref="E1040:F1040"/>
    <mergeCell ref="E1041:F1041"/>
    <mergeCell ref="E1045:F1045"/>
    <mergeCell ref="E1046:F1046"/>
    <mergeCell ref="E1034:F1034"/>
    <mergeCell ref="E1038:F1038"/>
    <mergeCell ref="E1133:F1133"/>
    <mergeCell ref="E1064:F1064"/>
    <mergeCell ref="E1073:F1073"/>
    <mergeCell ref="E1074:F1074"/>
    <mergeCell ref="E1089:F1089"/>
    <mergeCell ref="E1090:F1090"/>
    <mergeCell ref="E1083:F1083"/>
    <mergeCell ref="E1087:F1087"/>
    <mergeCell ref="E1088:F1088"/>
    <mergeCell ref="E1080:F1080"/>
    <mergeCell ref="E1081:F1081"/>
    <mergeCell ref="E1082:F1082"/>
    <mergeCell ref="E1071:F1071"/>
    <mergeCell ref="E1072:F1072"/>
    <mergeCell ref="E1098:F1098"/>
    <mergeCell ref="E1099:F1099"/>
    <mergeCell ref="E1075:F1075"/>
    <mergeCell ref="E1076:F1076"/>
    <mergeCell ref="E1084:F1084"/>
    <mergeCell ref="E1085:F1085"/>
    <mergeCell ref="E1086:F1086"/>
    <mergeCell ref="E1093:F1093"/>
    <mergeCell ref="E1127:F1127"/>
    <mergeCell ref="E1128:F1128"/>
    <mergeCell ref="E1129:F1129"/>
    <mergeCell ref="E1130:F1130"/>
    <mergeCell ref="E1131:F1131"/>
    <mergeCell ref="E1132:F1132"/>
    <mergeCell ref="E1119:F1119"/>
    <mergeCell ref="E1123:F1123"/>
    <mergeCell ref="E1117:F1117"/>
    <mergeCell ref="E1118:F1118"/>
    <mergeCell ref="E1107:F1107"/>
    <mergeCell ref="E1108:F1108"/>
    <mergeCell ref="E1109:F1109"/>
    <mergeCell ref="E1110:F1110"/>
    <mergeCell ref="E1111:F1111"/>
    <mergeCell ref="E1112:F1112"/>
    <mergeCell ref="E1140:F1140"/>
    <mergeCell ref="E1141:F1141"/>
    <mergeCell ref="E1142:F1142"/>
    <mergeCell ref="E1166:F1166"/>
    <mergeCell ref="E1167:F1167"/>
    <mergeCell ref="E1168:F1168"/>
    <mergeCell ref="E1157:F1157"/>
    <mergeCell ref="E1158:F1158"/>
    <mergeCell ref="E1159:F1159"/>
    <mergeCell ref="E1153:F1153"/>
    <mergeCell ref="E1154:F1154"/>
    <mergeCell ref="E1155:F1155"/>
    <mergeCell ref="E1156:F1156"/>
    <mergeCell ref="E1143:F1143"/>
    <mergeCell ref="E1144:F1144"/>
    <mergeCell ref="E1145:F1145"/>
    <mergeCell ref="E1173:F1173"/>
    <mergeCell ref="E1152:F1152"/>
    <mergeCell ref="H1161:I1161"/>
    <mergeCell ref="E1163:F1163"/>
    <mergeCell ref="E1202:F1202"/>
    <mergeCell ref="E1203:F1203"/>
    <mergeCell ref="E1291:F1291"/>
    <mergeCell ref="E1292:F1292"/>
    <mergeCell ref="E1247:F1247"/>
    <mergeCell ref="E1248:F1248"/>
    <mergeCell ref="A1226:E1226"/>
    <mergeCell ref="F1226:I1226"/>
    <mergeCell ref="A1229:E1229"/>
    <mergeCell ref="F1229:I1229"/>
    <mergeCell ref="G1234:I1234"/>
    <mergeCell ref="E1285:F1285"/>
    <mergeCell ref="E1286:F1286"/>
    <mergeCell ref="E1290:F1290"/>
    <mergeCell ref="E1284:F1284"/>
    <mergeCell ref="A1256:E1256"/>
    <mergeCell ref="F1256:I1256"/>
    <mergeCell ref="A1257:E1257"/>
    <mergeCell ref="E1315:F1315"/>
    <mergeCell ref="E1309:F1309"/>
    <mergeCell ref="E1310:F1310"/>
    <mergeCell ref="E1311:F1311"/>
    <mergeCell ref="E1298:F1298"/>
    <mergeCell ref="E1299:F1299"/>
    <mergeCell ref="E1300:F1300"/>
    <mergeCell ref="E1301:F1301"/>
    <mergeCell ref="E1302:F1302"/>
    <mergeCell ref="E1303:F1303"/>
    <mergeCell ref="H1305:I1305"/>
    <mergeCell ref="E1307:F1307"/>
    <mergeCell ref="E1308:F1308"/>
    <mergeCell ref="E1312:F1312"/>
    <mergeCell ref="E1313:F1313"/>
    <mergeCell ref="E1314:F1314"/>
    <mergeCell ref="E1345:F1345"/>
    <mergeCell ref="E1332:F1332"/>
    <mergeCell ref="E1333:F1333"/>
    <mergeCell ref="E1334:F1334"/>
    <mergeCell ref="E1335:F1335"/>
    <mergeCell ref="E1336:F1336"/>
    <mergeCell ref="E1343:F1343"/>
    <mergeCell ref="E1344:F1344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H1330:I1330"/>
    <mergeCell ref="E1349:F1349"/>
    <mergeCell ref="E1353:F1353"/>
    <mergeCell ref="E1354:F1354"/>
    <mergeCell ref="E1363:F1363"/>
    <mergeCell ref="E1364:F1364"/>
    <mergeCell ref="E1365:F1365"/>
    <mergeCell ref="E1381:F1381"/>
    <mergeCell ref="E1382:F1382"/>
    <mergeCell ref="H1373:I1373"/>
    <mergeCell ref="E1375:F1375"/>
    <mergeCell ref="E1376:F1376"/>
    <mergeCell ref="E1377:F1377"/>
    <mergeCell ref="E1378:F1378"/>
    <mergeCell ref="E1379:F1379"/>
    <mergeCell ref="E1380:F1380"/>
    <mergeCell ref="E1383:F1383"/>
    <mergeCell ref="E1437:F1437"/>
    <mergeCell ref="A1428:E1428"/>
    <mergeCell ref="F1428:I1428"/>
    <mergeCell ref="A1429:E1429"/>
    <mergeCell ref="F1429:I1429"/>
    <mergeCell ref="A1430:E1430"/>
    <mergeCell ref="F1430:I1430"/>
    <mergeCell ref="A1431:E1431"/>
    <mergeCell ref="F1431:I1431"/>
    <mergeCell ref="A1432:E1432"/>
    <mergeCell ref="F1432:I1432"/>
    <mergeCell ref="A1413:E1413"/>
    <mergeCell ref="F1413:I1413"/>
    <mergeCell ref="H1420:I1420"/>
    <mergeCell ref="E1422:F1422"/>
    <mergeCell ref="A1424:A1425"/>
    <mergeCell ref="B1424:B1425"/>
    <mergeCell ref="C1424:C1425"/>
    <mergeCell ref="D1424:D1425"/>
    <mergeCell ref="E1424:E1425"/>
    <mergeCell ref="F1424:G1424"/>
    <mergeCell ref="H1424:I1424"/>
    <mergeCell ref="A1427:E1427"/>
    <mergeCell ref="F1427:I1427"/>
    <mergeCell ref="H1434:I1434"/>
    <mergeCell ref="A100:E100"/>
    <mergeCell ref="F100:I100"/>
    <mergeCell ref="F101:I101"/>
    <mergeCell ref="A103:E103"/>
    <mergeCell ref="A104:E104"/>
    <mergeCell ref="F104:I104"/>
    <mergeCell ref="E1464:F1464"/>
    <mergeCell ref="E1465:F1465"/>
    <mergeCell ref="E1451:F1451"/>
    <mergeCell ref="E1409:F1409"/>
    <mergeCell ref="E67:F67"/>
    <mergeCell ref="E68:F68"/>
    <mergeCell ref="E79:F79"/>
    <mergeCell ref="E80:F80"/>
    <mergeCell ref="E87:F87"/>
    <mergeCell ref="E88:F88"/>
    <mergeCell ref="E94:F94"/>
    <mergeCell ref="E81:F81"/>
    <mergeCell ref="E82:F82"/>
    <mergeCell ref="E89:F89"/>
    <mergeCell ref="E72:F72"/>
    <mergeCell ref="E73:F73"/>
    <mergeCell ref="E74:F74"/>
    <mergeCell ref="A119:E119"/>
    <mergeCell ref="F119:I119"/>
    <mergeCell ref="F120:I120"/>
    <mergeCell ref="A122:E122"/>
    <mergeCell ref="J131:J132"/>
    <mergeCell ref="A173:E173"/>
    <mergeCell ref="F173:I173"/>
    <mergeCell ref="F174:I174"/>
    <mergeCell ref="H184:I184"/>
    <mergeCell ref="A191:E191"/>
    <mergeCell ref="F191:I191"/>
    <mergeCell ref="F192:I192"/>
    <mergeCell ref="A195:E195"/>
    <mergeCell ref="F195:I195"/>
    <mergeCell ref="F188:I188"/>
    <mergeCell ref="A189:E189"/>
    <mergeCell ref="F189:I189"/>
    <mergeCell ref="A190:E190"/>
    <mergeCell ref="F190:I190"/>
    <mergeCell ref="A192:E192"/>
    <mergeCell ref="G193:I193"/>
    <mergeCell ref="G194:I194"/>
    <mergeCell ref="H197:I197"/>
    <mergeCell ref="A251:E251"/>
    <mergeCell ref="F251:I251"/>
    <mergeCell ref="A240:E240"/>
    <mergeCell ref="A229:E229"/>
    <mergeCell ref="F229:I229"/>
    <mergeCell ref="A230:E230"/>
    <mergeCell ref="F230:I230"/>
    <mergeCell ref="A231:E231"/>
    <mergeCell ref="F231:I231"/>
    <mergeCell ref="A232:E232"/>
    <mergeCell ref="F232:I232"/>
    <mergeCell ref="A233:E233"/>
    <mergeCell ref="F233:I233"/>
    <mergeCell ref="G234:I234"/>
    <mergeCell ref="G235:I235"/>
    <mergeCell ref="G236:I236"/>
    <mergeCell ref="A273:E273"/>
    <mergeCell ref="F273:I273"/>
    <mergeCell ref="A274:E274"/>
    <mergeCell ref="F274:I274"/>
    <mergeCell ref="G275:I275"/>
    <mergeCell ref="G276:I276"/>
    <mergeCell ref="G277:I277"/>
    <mergeCell ref="G278:I278"/>
    <mergeCell ref="G279:I279"/>
    <mergeCell ref="G280:I280"/>
    <mergeCell ref="A349:E349"/>
    <mergeCell ref="F349:I349"/>
    <mergeCell ref="A341:E341"/>
    <mergeCell ref="F341:I341"/>
    <mergeCell ref="A342:E342"/>
    <mergeCell ref="F342:I342"/>
    <mergeCell ref="G343:I343"/>
    <mergeCell ref="G344:I344"/>
    <mergeCell ref="G345:I345"/>
    <mergeCell ref="G346:I346"/>
    <mergeCell ref="G347:I347"/>
    <mergeCell ref="G348:I348"/>
    <mergeCell ref="G350:I350"/>
    <mergeCell ref="E392:F392"/>
    <mergeCell ref="H399:I399"/>
    <mergeCell ref="E401:F401"/>
    <mergeCell ref="E402:F402"/>
    <mergeCell ref="E410:F410"/>
    <mergeCell ref="G420:I420"/>
    <mergeCell ref="G421:I421"/>
    <mergeCell ref="G422:I422"/>
    <mergeCell ref="G423:I423"/>
    <mergeCell ref="A491:E491"/>
    <mergeCell ref="A492:E492"/>
    <mergeCell ref="F492:I492"/>
    <mergeCell ref="E500:F500"/>
    <mergeCell ref="A495:E495"/>
    <mergeCell ref="F495:I495"/>
    <mergeCell ref="A496:E496"/>
    <mergeCell ref="F496:I496"/>
    <mergeCell ref="H498:I498"/>
    <mergeCell ref="E501:F501"/>
    <mergeCell ref="A502:E502"/>
    <mergeCell ref="F502:I502"/>
    <mergeCell ref="E540:F540"/>
    <mergeCell ref="E541:F541"/>
    <mergeCell ref="E542:F542"/>
    <mergeCell ref="E543:F543"/>
    <mergeCell ref="E528:F528"/>
    <mergeCell ref="E529:F529"/>
    <mergeCell ref="E530:F530"/>
    <mergeCell ref="E531:F531"/>
    <mergeCell ref="E532:F532"/>
    <mergeCell ref="E533:F533"/>
    <mergeCell ref="E534:F534"/>
    <mergeCell ref="H536:I536"/>
    <mergeCell ref="E538:F538"/>
    <mergeCell ref="E820:F820"/>
    <mergeCell ref="E826:F826"/>
    <mergeCell ref="E832:F832"/>
    <mergeCell ref="E838:F838"/>
    <mergeCell ref="E844:F844"/>
    <mergeCell ref="E836:F836"/>
    <mergeCell ref="E837:F837"/>
    <mergeCell ref="H840:I840"/>
    <mergeCell ref="E842:F842"/>
    <mergeCell ref="E843:F843"/>
    <mergeCell ref="H846:I846"/>
    <mergeCell ref="E848:F848"/>
    <mergeCell ref="E868:F868"/>
    <mergeCell ref="H870:I870"/>
    <mergeCell ref="A912:E912"/>
    <mergeCell ref="F912:I912"/>
    <mergeCell ref="A913:E913"/>
    <mergeCell ref="F913:I913"/>
    <mergeCell ref="A914:E914"/>
    <mergeCell ref="F914:I914"/>
    <mergeCell ref="A915:E915"/>
    <mergeCell ref="F915:I915"/>
    <mergeCell ref="E1065:F1065"/>
    <mergeCell ref="E1066:F1066"/>
    <mergeCell ref="E1067:F1067"/>
    <mergeCell ref="E1091:F1091"/>
    <mergeCell ref="E1092:F1092"/>
    <mergeCell ref="E1103:F1103"/>
    <mergeCell ref="E1060:F1060"/>
    <mergeCell ref="E1061:F1061"/>
    <mergeCell ref="E1062:F1062"/>
    <mergeCell ref="E1063:F1063"/>
    <mergeCell ref="H1056:I1056"/>
    <mergeCell ref="E1058:F1058"/>
    <mergeCell ref="E1059:F1059"/>
    <mergeCell ref="H1069:I1069"/>
    <mergeCell ref="H1078:I1078"/>
    <mergeCell ref="E1094:F1094"/>
    <mergeCell ref="H1096:I1096"/>
    <mergeCell ref="E1146:F1146"/>
    <mergeCell ref="E1164:F1164"/>
    <mergeCell ref="E1165:F1165"/>
    <mergeCell ref="E1169:F1169"/>
    <mergeCell ref="H1171:I1171"/>
    <mergeCell ref="E1174:F1174"/>
    <mergeCell ref="E1175:F1175"/>
    <mergeCell ref="E1176:F1176"/>
    <mergeCell ref="E1177:F1177"/>
    <mergeCell ref="E1178:F1178"/>
    <mergeCell ref="E1179:F1179"/>
    <mergeCell ref="J1220:J1221"/>
    <mergeCell ref="E1367:F1367"/>
    <mergeCell ref="E1368:F1368"/>
    <mergeCell ref="E1366:F1366"/>
    <mergeCell ref="E1369:F1369"/>
    <mergeCell ref="E1370:F1370"/>
    <mergeCell ref="E1371:F1371"/>
    <mergeCell ref="H1385:I1385"/>
    <mergeCell ref="E1387:F1387"/>
    <mergeCell ref="E1388:F1388"/>
    <mergeCell ref="E1389:F1389"/>
    <mergeCell ref="E1390:F1390"/>
    <mergeCell ref="E1391:F1391"/>
    <mergeCell ref="E1392:F1392"/>
    <mergeCell ref="A1414:E1414"/>
    <mergeCell ref="F1414:I1414"/>
    <mergeCell ref="A1415:E1415"/>
    <mergeCell ref="F1415:I1415"/>
    <mergeCell ref="A1416:E1416"/>
    <mergeCell ref="F1416:I1416"/>
    <mergeCell ref="A1417:E1417"/>
    <mergeCell ref="F1417:I1417"/>
    <mergeCell ref="A1418:E1418"/>
    <mergeCell ref="F1418:I1418"/>
    <mergeCell ref="E1423:F1423"/>
    <mergeCell ref="J1410:J1411"/>
    <mergeCell ref="J1424:J1425"/>
    <mergeCell ref="E1450:F1450"/>
    <mergeCell ref="A1445:E1445"/>
    <mergeCell ref="F1445:I1445"/>
    <mergeCell ref="A1446:E1446"/>
    <mergeCell ref="F1446:I1446"/>
    <mergeCell ref="H1448:I1448"/>
    <mergeCell ref="A1452:A1453"/>
    <mergeCell ref="B1452:B1453"/>
    <mergeCell ref="C1452:C1453"/>
    <mergeCell ref="D1452:D1453"/>
    <mergeCell ref="E1452:E1453"/>
    <mergeCell ref="F1452:G1452"/>
    <mergeCell ref="H1452:I1452"/>
  </mergeCells>
  <printOptions horizontalCentered="1"/>
  <pageMargins left="0.31496062992125984" right="0.31496062992125984" top="0.78740157480314965" bottom="1.3779527559055118" header="0.31496062992125984" footer="0.31496062992125984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C8DC3-FB5C-4827-A56E-5858B6374124}">
  <dimension ref="A1:J59"/>
  <sheetViews>
    <sheetView showGridLines="0" view="pageBreakPreview" zoomScale="90" zoomScaleNormal="100" zoomScaleSheetLayoutView="90" workbookViewId="0">
      <selection activeCell="A4" sqref="A4:I4"/>
    </sheetView>
  </sheetViews>
  <sheetFormatPr defaultRowHeight="14.25" x14ac:dyDescent="0.2"/>
  <cols>
    <col min="1" max="1" width="20" style="46" bestFit="1" customWidth="1"/>
    <col min="2" max="2" width="45.125" style="46" customWidth="1"/>
    <col min="3" max="3" width="20" style="46" bestFit="1" customWidth="1"/>
    <col min="4" max="9" width="14.875" style="46" customWidth="1"/>
    <col min="10" max="30" width="12" style="46" bestFit="1" customWidth="1"/>
    <col min="31" max="16384" width="9" style="46"/>
  </cols>
  <sheetData>
    <row r="1" spans="1:9" ht="15" x14ac:dyDescent="0.2">
      <c r="A1" s="45"/>
      <c r="B1" s="45" t="s">
        <v>0</v>
      </c>
      <c r="D1" s="89" t="s">
        <v>1</v>
      </c>
      <c r="E1" s="89"/>
      <c r="F1" s="54" t="s">
        <v>2</v>
      </c>
      <c r="H1" s="89" t="s">
        <v>3</v>
      </c>
      <c r="I1" s="89"/>
    </row>
    <row r="2" spans="1:9" ht="84" customHeight="1" x14ac:dyDescent="0.2">
      <c r="A2" s="51"/>
      <c r="B2" s="51" t="s">
        <v>922</v>
      </c>
      <c r="D2" s="91" t="s">
        <v>921</v>
      </c>
      <c r="E2" s="91"/>
      <c r="F2" s="53" t="s">
        <v>4</v>
      </c>
      <c r="H2" s="91" t="s">
        <v>5</v>
      </c>
      <c r="I2" s="91"/>
    </row>
    <row r="3" spans="1:9" x14ac:dyDescent="0.2">
      <c r="A3" s="51"/>
      <c r="B3" s="51"/>
      <c r="C3" s="51"/>
      <c r="D3" s="51"/>
      <c r="E3" s="55"/>
      <c r="F3" s="53"/>
      <c r="H3" s="51"/>
      <c r="I3" s="51"/>
    </row>
    <row r="4" spans="1:9" ht="14.25" customHeight="1" x14ac:dyDescent="0.2">
      <c r="A4" s="90" t="s">
        <v>821</v>
      </c>
      <c r="B4" s="90"/>
      <c r="C4" s="90"/>
      <c r="D4" s="90"/>
      <c r="E4" s="90"/>
      <c r="F4" s="90"/>
      <c r="G4" s="90"/>
      <c r="H4" s="90"/>
      <c r="I4" s="90"/>
    </row>
    <row r="5" spans="1:9" ht="15" x14ac:dyDescent="0.2">
      <c r="A5" s="54"/>
    </row>
    <row r="6" spans="1:9" ht="15" x14ac:dyDescent="0.2">
      <c r="A6" s="70" t="s">
        <v>7</v>
      </c>
      <c r="B6" s="70" t="s">
        <v>10</v>
      </c>
      <c r="C6" s="81" t="s">
        <v>820</v>
      </c>
      <c r="D6" s="81" t="s">
        <v>819</v>
      </c>
      <c r="E6" s="81" t="s">
        <v>818</v>
      </c>
      <c r="F6" s="81" t="s">
        <v>817</v>
      </c>
      <c r="G6" s="81" t="s">
        <v>816</v>
      </c>
      <c r="H6" s="81" t="s">
        <v>815</v>
      </c>
      <c r="I6" s="81" t="s">
        <v>814</v>
      </c>
    </row>
    <row r="7" spans="1:9" ht="26.25" thickBot="1" x14ac:dyDescent="0.25">
      <c r="A7" s="59" t="s">
        <v>17</v>
      </c>
      <c r="B7" s="59" t="s">
        <v>18</v>
      </c>
      <c r="C7" s="85" t="s">
        <v>1079</v>
      </c>
      <c r="D7" s="86" t="s">
        <v>1080</v>
      </c>
      <c r="E7" s="86" t="s">
        <v>1081</v>
      </c>
      <c r="F7" s="86" t="s">
        <v>1082</v>
      </c>
      <c r="G7" s="85" t="s">
        <v>313</v>
      </c>
      <c r="H7" s="85" t="s">
        <v>313</v>
      </c>
      <c r="I7" s="85" t="s">
        <v>313</v>
      </c>
    </row>
    <row r="8" spans="1:9" ht="27" thickTop="1" thickBot="1" x14ac:dyDescent="0.25">
      <c r="A8" s="59" t="s">
        <v>19</v>
      </c>
      <c r="B8" s="59" t="s">
        <v>20</v>
      </c>
      <c r="C8" s="85" t="s">
        <v>1083</v>
      </c>
      <c r="D8" s="87" t="s">
        <v>1083</v>
      </c>
      <c r="E8" s="85" t="s">
        <v>313</v>
      </c>
      <c r="F8" s="85" t="s">
        <v>313</v>
      </c>
      <c r="G8" s="85" t="s">
        <v>313</v>
      </c>
      <c r="H8" s="85" t="s">
        <v>313</v>
      </c>
      <c r="I8" s="85" t="s">
        <v>313</v>
      </c>
    </row>
    <row r="9" spans="1:9" ht="27" thickTop="1" thickBot="1" x14ac:dyDescent="0.25">
      <c r="A9" s="59" t="s">
        <v>26</v>
      </c>
      <c r="B9" s="59" t="s">
        <v>27</v>
      </c>
      <c r="C9" s="85" t="s">
        <v>1084</v>
      </c>
      <c r="D9" s="87" t="s">
        <v>1084</v>
      </c>
      <c r="E9" s="85" t="s">
        <v>313</v>
      </c>
      <c r="F9" s="85" t="s">
        <v>313</v>
      </c>
      <c r="G9" s="85" t="s">
        <v>313</v>
      </c>
      <c r="H9" s="85" t="s">
        <v>313</v>
      </c>
      <c r="I9" s="85" t="s">
        <v>313</v>
      </c>
    </row>
    <row r="10" spans="1:9" ht="39.75" thickTop="1" thickBot="1" x14ac:dyDescent="0.25">
      <c r="A10" s="59" t="s">
        <v>41</v>
      </c>
      <c r="B10" s="59" t="s">
        <v>42</v>
      </c>
      <c r="C10" s="85" t="s">
        <v>1085</v>
      </c>
      <c r="D10" s="87" t="s">
        <v>1086</v>
      </c>
      <c r="E10" s="85" t="s">
        <v>313</v>
      </c>
      <c r="F10" s="87" t="s">
        <v>1086</v>
      </c>
      <c r="G10" s="85" t="s">
        <v>313</v>
      </c>
      <c r="H10" s="85" t="s">
        <v>313</v>
      </c>
      <c r="I10" s="85" t="s">
        <v>313</v>
      </c>
    </row>
    <row r="11" spans="1:9" ht="27" thickTop="1" thickBot="1" x14ac:dyDescent="0.25">
      <c r="A11" s="59" t="s">
        <v>48</v>
      </c>
      <c r="B11" s="59" t="s">
        <v>49</v>
      </c>
      <c r="C11" s="85" t="s">
        <v>1087</v>
      </c>
      <c r="D11" s="87" t="s">
        <v>1087</v>
      </c>
      <c r="E11" s="85" t="s">
        <v>313</v>
      </c>
      <c r="F11" s="85" t="s">
        <v>313</v>
      </c>
      <c r="G11" s="85" t="s">
        <v>313</v>
      </c>
      <c r="H11" s="85" t="s">
        <v>313</v>
      </c>
      <c r="I11" s="85" t="s">
        <v>313</v>
      </c>
    </row>
    <row r="12" spans="1:9" ht="27" thickTop="1" thickBot="1" x14ac:dyDescent="0.25">
      <c r="A12" s="59" t="s">
        <v>53</v>
      </c>
      <c r="B12" s="59" t="s">
        <v>54</v>
      </c>
      <c r="C12" s="85" t="s">
        <v>1088</v>
      </c>
      <c r="D12" s="87" t="s">
        <v>1089</v>
      </c>
      <c r="E12" s="87" t="s">
        <v>1090</v>
      </c>
      <c r="F12" s="87" t="s">
        <v>1089</v>
      </c>
      <c r="G12" s="85" t="s">
        <v>313</v>
      </c>
      <c r="H12" s="85" t="s">
        <v>313</v>
      </c>
      <c r="I12" s="85" t="s">
        <v>313</v>
      </c>
    </row>
    <row r="13" spans="1:9" ht="27" thickTop="1" thickBot="1" x14ac:dyDescent="0.25">
      <c r="A13" s="59" t="s">
        <v>109</v>
      </c>
      <c r="B13" s="59" t="s">
        <v>110</v>
      </c>
      <c r="C13" s="85" t="s">
        <v>1091</v>
      </c>
      <c r="D13" s="85" t="s">
        <v>313</v>
      </c>
      <c r="E13" s="87" t="s">
        <v>1092</v>
      </c>
      <c r="F13" s="87" t="s">
        <v>1092</v>
      </c>
      <c r="G13" s="85" t="s">
        <v>313</v>
      </c>
      <c r="H13" s="85" t="s">
        <v>313</v>
      </c>
      <c r="I13" s="85" t="s">
        <v>313</v>
      </c>
    </row>
    <row r="14" spans="1:9" ht="27" thickTop="1" thickBot="1" x14ac:dyDescent="0.25">
      <c r="A14" s="59" t="s">
        <v>120</v>
      </c>
      <c r="B14" s="59" t="s">
        <v>121</v>
      </c>
      <c r="C14" s="85" t="s">
        <v>1093</v>
      </c>
      <c r="D14" s="87" t="s">
        <v>1094</v>
      </c>
      <c r="E14" s="87" t="s">
        <v>1094</v>
      </c>
      <c r="F14" s="87" t="s">
        <v>1095</v>
      </c>
      <c r="G14" s="85" t="s">
        <v>313</v>
      </c>
      <c r="H14" s="85" t="s">
        <v>313</v>
      </c>
      <c r="I14" s="85" t="s">
        <v>313</v>
      </c>
    </row>
    <row r="15" spans="1:9" ht="27" thickTop="1" thickBot="1" x14ac:dyDescent="0.25">
      <c r="A15" s="59" t="s">
        <v>129</v>
      </c>
      <c r="B15" s="59" t="s">
        <v>130</v>
      </c>
      <c r="C15" s="85" t="s">
        <v>1096</v>
      </c>
      <c r="D15" s="85" t="s">
        <v>313</v>
      </c>
      <c r="E15" s="85" t="s">
        <v>313</v>
      </c>
      <c r="F15" s="85" t="s">
        <v>313</v>
      </c>
      <c r="G15" s="86" t="s">
        <v>1097</v>
      </c>
      <c r="H15" s="86" t="s">
        <v>1098</v>
      </c>
      <c r="I15" s="86" t="s">
        <v>1099</v>
      </c>
    </row>
    <row r="16" spans="1:9" ht="27" thickTop="1" thickBot="1" x14ac:dyDescent="0.25">
      <c r="A16" s="59" t="s">
        <v>131</v>
      </c>
      <c r="B16" s="59" t="s">
        <v>20</v>
      </c>
      <c r="C16" s="85" t="s">
        <v>1083</v>
      </c>
      <c r="D16" s="85" t="s">
        <v>313</v>
      </c>
      <c r="E16" s="85" t="s">
        <v>313</v>
      </c>
      <c r="F16" s="85" t="s">
        <v>313</v>
      </c>
      <c r="G16" s="87" t="s">
        <v>1083</v>
      </c>
      <c r="H16" s="85" t="s">
        <v>313</v>
      </c>
      <c r="I16" s="85" t="s">
        <v>313</v>
      </c>
    </row>
    <row r="17" spans="1:9" ht="27" thickTop="1" thickBot="1" x14ac:dyDescent="0.25">
      <c r="A17" s="59" t="s">
        <v>133</v>
      </c>
      <c r="B17" s="59" t="s">
        <v>27</v>
      </c>
      <c r="C17" s="85" t="s">
        <v>1100</v>
      </c>
      <c r="D17" s="85" t="s">
        <v>313</v>
      </c>
      <c r="E17" s="85" t="s">
        <v>313</v>
      </c>
      <c r="F17" s="85" t="s">
        <v>313</v>
      </c>
      <c r="G17" s="85" t="s">
        <v>313</v>
      </c>
      <c r="H17" s="87" t="s">
        <v>1100</v>
      </c>
      <c r="I17" s="85" t="s">
        <v>313</v>
      </c>
    </row>
    <row r="18" spans="1:9" ht="39.75" thickTop="1" thickBot="1" x14ac:dyDescent="0.25">
      <c r="A18" s="59" t="s">
        <v>137</v>
      </c>
      <c r="B18" s="59" t="s">
        <v>42</v>
      </c>
      <c r="C18" s="85" t="s">
        <v>1085</v>
      </c>
      <c r="D18" s="85" t="s">
        <v>313</v>
      </c>
      <c r="E18" s="85" t="s">
        <v>313</v>
      </c>
      <c r="F18" s="85" t="s">
        <v>313</v>
      </c>
      <c r="G18" s="87" t="s">
        <v>1086</v>
      </c>
      <c r="H18" s="85" t="s">
        <v>313</v>
      </c>
      <c r="I18" s="87" t="s">
        <v>1086</v>
      </c>
    </row>
    <row r="19" spans="1:9" ht="27" thickTop="1" thickBot="1" x14ac:dyDescent="0.25">
      <c r="A19" s="59" t="s">
        <v>139</v>
      </c>
      <c r="B19" s="59" t="s">
        <v>49</v>
      </c>
      <c r="C19" s="85" t="s">
        <v>1101</v>
      </c>
      <c r="D19" s="85" t="s">
        <v>313</v>
      </c>
      <c r="E19" s="85" t="s">
        <v>313</v>
      </c>
      <c r="F19" s="85" t="s">
        <v>313</v>
      </c>
      <c r="G19" s="87" t="s">
        <v>1101</v>
      </c>
      <c r="H19" s="85" t="s">
        <v>313</v>
      </c>
      <c r="I19" s="85" t="s">
        <v>313</v>
      </c>
    </row>
    <row r="20" spans="1:9" ht="27" thickTop="1" thickBot="1" x14ac:dyDescent="0.25">
      <c r="A20" s="59" t="s">
        <v>141</v>
      </c>
      <c r="B20" s="59" t="s">
        <v>54</v>
      </c>
      <c r="C20" s="85" t="s">
        <v>1102</v>
      </c>
      <c r="D20" s="85" t="s">
        <v>313</v>
      </c>
      <c r="E20" s="85" t="s">
        <v>313</v>
      </c>
      <c r="F20" s="85" t="s">
        <v>313</v>
      </c>
      <c r="G20" s="87" t="s">
        <v>1103</v>
      </c>
      <c r="H20" s="87" t="s">
        <v>1104</v>
      </c>
      <c r="I20" s="87" t="s">
        <v>1103</v>
      </c>
    </row>
    <row r="21" spans="1:9" ht="27" thickTop="1" thickBot="1" x14ac:dyDescent="0.25">
      <c r="A21" s="59" t="s">
        <v>163</v>
      </c>
      <c r="B21" s="59" t="s">
        <v>110</v>
      </c>
      <c r="C21" s="85" t="s">
        <v>1105</v>
      </c>
      <c r="D21" s="85" t="s">
        <v>313</v>
      </c>
      <c r="E21" s="85" t="s">
        <v>313</v>
      </c>
      <c r="F21" s="85" t="s">
        <v>313</v>
      </c>
      <c r="G21" s="85" t="s">
        <v>313</v>
      </c>
      <c r="H21" s="87" t="s">
        <v>1106</v>
      </c>
      <c r="I21" s="87" t="s">
        <v>1106</v>
      </c>
    </row>
    <row r="22" spans="1:9" ht="27" thickTop="1" thickBot="1" x14ac:dyDescent="0.25">
      <c r="A22" s="59" t="s">
        <v>167</v>
      </c>
      <c r="B22" s="59" t="s">
        <v>121</v>
      </c>
      <c r="C22" s="85" t="s">
        <v>1093</v>
      </c>
      <c r="D22" s="85" t="s">
        <v>313</v>
      </c>
      <c r="E22" s="85" t="s">
        <v>313</v>
      </c>
      <c r="F22" s="85" t="s">
        <v>313</v>
      </c>
      <c r="G22" s="87" t="s">
        <v>1094</v>
      </c>
      <c r="H22" s="87" t="s">
        <v>1094</v>
      </c>
      <c r="I22" s="87" t="s">
        <v>1095</v>
      </c>
    </row>
    <row r="23" spans="1:9" ht="27" thickTop="1" thickBot="1" x14ac:dyDescent="0.25">
      <c r="A23" s="59" t="s">
        <v>170</v>
      </c>
      <c r="B23" s="59" t="s">
        <v>171</v>
      </c>
      <c r="C23" s="85" t="s">
        <v>1107</v>
      </c>
      <c r="D23" s="85" t="s">
        <v>313</v>
      </c>
      <c r="E23" s="86" t="s">
        <v>1108</v>
      </c>
      <c r="F23" s="86" t="s">
        <v>1109</v>
      </c>
      <c r="G23" s="86" t="s">
        <v>1110</v>
      </c>
      <c r="H23" s="85" t="s">
        <v>313</v>
      </c>
      <c r="I23" s="85" t="s">
        <v>313</v>
      </c>
    </row>
    <row r="24" spans="1:9" ht="27" thickTop="1" thickBot="1" x14ac:dyDescent="0.25">
      <c r="A24" s="59" t="s">
        <v>172</v>
      </c>
      <c r="B24" s="59" t="s">
        <v>20</v>
      </c>
      <c r="C24" s="85" t="s">
        <v>1083</v>
      </c>
      <c r="D24" s="85" t="s">
        <v>313</v>
      </c>
      <c r="E24" s="87" t="s">
        <v>1083</v>
      </c>
      <c r="F24" s="85" t="s">
        <v>313</v>
      </c>
      <c r="G24" s="85" t="s">
        <v>313</v>
      </c>
      <c r="H24" s="85" t="s">
        <v>313</v>
      </c>
      <c r="I24" s="85" t="s">
        <v>313</v>
      </c>
    </row>
    <row r="25" spans="1:9" ht="27" thickTop="1" thickBot="1" x14ac:dyDescent="0.25">
      <c r="A25" s="59" t="s">
        <v>174</v>
      </c>
      <c r="B25" s="59" t="s">
        <v>27</v>
      </c>
      <c r="C25" s="85" t="s">
        <v>1111</v>
      </c>
      <c r="D25" s="85" t="s">
        <v>313</v>
      </c>
      <c r="E25" s="87" t="s">
        <v>1111</v>
      </c>
      <c r="F25" s="85" t="s">
        <v>313</v>
      </c>
      <c r="G25" s="85" t="s">
        <v>313</v>
      </c>
      <c r="H25" s="85" t="s">
        <v>313</v>
      </c>
      <c r="I25" s="85" t="s">
        <v>313</v>
      </c>
    </row>
    <row r="26" spans="1:9" ht="39.75" thickTop="1" thickBot="1" x14ac:dyDescent="0.25">
      <c r="A26" s="59" t="s">
        <v>178</v>
      </c>
      <c r="B26" s="59" t="s">
        <v>42</v>
      </c>
      <c r="C26" s="85" t="s">
        <v>1085</v>
      </c>
      <c r="D26" s="85" t="s">
        <v>313</v>
      </c>
      <c r="E26" s="87" t="s">
        <v>1086</v>
      </c>
      <c r="F26" s="87" t="s">
        <v>1086</v>
      </c>
      <c r="G26" s="85" t="s">
        <v>313</v>
      </c>
      <c r="H26" s="85" t="s">
        <v>313</v>
      </c>
      <c r="I26" s="85" t="s">
        <v>313</v>
      </c>
    </row>
    <row r="27" spans="1:9" ht="27" thickTop="1" thickBot="1" x14ac:dyDescent="0.25">
      <c r="A27" s="59" t="s">
        <v>180</v>
      </c>
      <c r="B27" s="59" t="s">
        <v>49</v>
      </c>
      <c r="C27" s="85" t="s">
        <v>1112</v>
      </c>
      <c r="D27" s="85" t="s">
        <v>313</v>
      </c>
      <c r="E27" s="87" t="s">
        <v>1112</v>
      </c>
      <c r="F27" s="85" t="s">
        <v>313</v>
      </c>
      <c r="G27" s="85" t="s">
        <v>313</v>
      </c>
      <c r="H27" s="85" t="s">
        <v>313</v>
      </c>
      <c r="I27" s="85" t="s">
        <v>313</v>
      </c>
    </row>
    <row r="28" spans="1:9" ht="27" thickTop="1" thickBot="1" x14ac:dyDescent="0.25">
      <c r="A28" s="59" t="s">
        <v>182</v>
      </c>
      <c r="B28" s="59" t="s">
        <v>54</v>
      </c>
      <c r="C28" s="85" t="s">
        <v>1113</v>
      </c>
      <c r="D28" s="85" t="s">
        <v>313</v>
      </c>
      <c r="E28" s="87" t="s">
        <v>1114</v>
      </c>
      <c r="F28" s="87" t="s">
        <v>1115</v>
      </c>
      <c r="G28" s="87" t="s">
        <v>1114</v>
      </c>
      <c r="H28" s="85" t="s">
        <v>313</v>
      </c>
      <c r="I28" s="85" t="s">
        <v>313</v>
      </c>
    </row>
    <row r="29" spans="1:9" ht="27" thickTop="1" thickBot="1" x14ac:dyDescent="0.25">
      <c r="A29" s="59" t="s">
        <v>204</v>
      </c>
      <c r="B29" s="59" t="s">
        <v>110</v>
      </c>
      <c r="C29" s="85" t="s">
        <v>1105</v>
      </c>
      <c r="D29" s="85" t="s">
        <v>313</v>
      </c>
      <c r="E29" s="85" t="s">
        <v>313</v>
      </c>
      <c r="F29" s="85" t="s">
        <v>313</v>
      </c>
      <c r="G29" s="87" t="s">
        <v>1105</v>
      </c>
      <c r="H29" s="85" t="s">
        <v>313</v>
      </c>
      <c r="I29" s="85" t="s">
        <v>313</v>
      </c>
    </row>
    <row r="30" spans="1:9" ht="27" thickTop="1" thickBot="1" x14ac:dyDescent="0.25">
      <c r="A30" s="59" t="s">
        <v>208</v>
      </c>
      <c r="B30" s="59" t="s">
        <v>121</v>
      </c>
      <c r="C30" s="85" t="s">
        <v>1093</v>
      </c>
      <c r="D30" s="85" t="s">
        <v>313</v>
      </c>
      <c r="E30" s="87" t="s">
        <v>1094</v>
      </c>
      <c r="F30" s="87" t="s">
        <v>1094</v>
      </c>
      <c r="G30" s="87" t="s">
        <v>1095</v>
      </c>
      <c r="H30" s="85" t="s">
        <v>313</v>
      </c>
      <c r="I30" s="85" t="s">
        <v>313</v>
      </c>
    </row>
    <row r="31" spans="1:9" ht="27" thickTop="1" thickBot="1" x14ac:dyDescent="0.25">
      <c r="A31" s="59" t="s">
        <v>211</v>
      </c>
      <c r="B31" s="59" t="s">
        <v>212</v>
      </c>
      <c r="C31" s="85" t="s">
        <v>1116</v>
      </c>
      <c r="D31" s="85" t="s">
        <v>313</v>
      </c>
      <c r="E31" s="85" t="s">
        <v>313</v>
      </c>
      <c r="F31" s="85" t="s">
        <v>313</v>
      </c>
      <c r="G31" s="85" t="s">
        <v>313</v>
      </c>
      <c r="H31" s="86" t="s">
        <v>1117</v>
      </c>
      <c r="I31" s="86" t="s">
        <v>1118</v>
      </c>
    </row>
    <row r="32" spans="1:9" ht="27" thickTop="1" thickBot="1" x14ac:dyDescent="0.25">
      <c r="A32" s="59" t="s">
        <v>213</v>
      </c>
      <c r="B32" s="59" t="s">
        <v>20</v>
      </c>
      <c r="C32" s="85" t="s">
        <v>1083</v>
      </c>
      <c r="D32" s="85" t="s">
        <v>313</v>
      </c>
      <c r="E32" s="85" t="s">
        <v>313</v>
      </c>
      <c r="F32" s="85" t="s">
        <v>313</v>
      </c>
      <c r="G32" s="85" t="s">
        <v>313</v>
      </c>
      <c r="H32" s="87" t="s">
        <v>1083</v>
      </c>
      <c r="I32" s="85" t="s">
        <v>313</v>
      </c>
    </row>
    <row r="33" spans="1:9" ht="27" thickTop="1" thickBot="1" x14ac:dyDescent="0.25">
      <c r="A33" s="59" t="s">
        <v>215</v>
      </c>
      <c r="B33" s="59" t="s">
        <v>27</v>
      </c>
      <c r="C33" s="85" t="s">
        <v>1119</v>
      </c>
      <c r="D33" s="85" t="s">
        <v>313</v>
      </c>
      <c r="E33" s="85" t="s">
        <v>313</v>
      </c>
      <c r="F33" s="85" t="s">
        <v>313</v>
      </c>
      <c r="G33" s="85" t="s">
        <v>313</v>
      </c>
      <c r="H33" s="87" t="s">
        <v>1119</v>
      </c>
      <c r="I33" s="85" t="s">
        <v>313</v>
      </c>
    </row>
    <row r="34" spans="1:9" ht="39.75" thickTop="1" thickBot="1" x14ac:dyDescent="0.25">
      <c r="A34" s="59" t="s">
        <v>219</v>
      </c>
      <c r="B34" s="59" t="s">
        <v>42</v>
      </c>
      <c r="C34" s="85" t="s">
        <v>1085</v>
      </c>
      <c r="D34" s="85" t="s">
        <v>313</v>
      </c>
      <c r="E34" s="85" t="s">
        <v>313</v>
      </c>
      <c r="F34" s="85" t="s">
        <v>313</v>
      </c>
      <c r="G34" s="85" t="s">
        <v>313</v>
      </c>
      <c r="H34" s="87" t="s">
        <v>1086</v>
      </c>
      <c r="I34" s="87" t="s">
        <v>1086</v>
      </c>
    </row>
    <row r="35" spans="1:9" ht="27" thickTop="1" thickBot="1" x14ac:dyDescent="0.25">
      <c r="A35" s="59" t="s">
        <v>221</v>
      </c>
      <c r="B35" s="59" t="s">
        <v>49</v>
      </c>
      <c r="C35" s="85" t="s">
        <v>1120</v>
      </c>
      <c r="D35" s="85" t="s">
        <v>313</v>
      </c>
      <c r="E35" s="85" t="s">
        <v>313</v>
      </c>
      <c r="F35" s="85" t="s">
        <v>313</v>
      </c>
      <c r="G35" s="85" t="s">
        <v>313</v>
      </c>
      <c r="H35" s="87" t="s">
        <v>1120</v>
      </c>
      <c r="I35" s="85" t="s">
        <v>313</v>
      </c>
    </row>
    <row r="36" spans="1:9" ht="27" thickTop="1" thickBot="1" x14ac:dyDescent="0.25">
      <c r="A36" s="59" t="s">
        <v>223</v>
      </c>
      <c r="B36" s="59" t="s">
        <v>54</v>
      </c>
      <c r="C36" s="85" t="s">
        <v>1121</v>
      </c>
      <c r="D36" s="85" t="s">
        <v>313</v>
      </c>
      <c r="E36" s="85" t="s">
        <v>313</v>
      </c>
      <c r="F36" s="85" t="s">
        <v>313</v>
      </c>
      <c r="G36" s="85" t="s">
        <v>313</v>
      </c>
      <c r="H36" s="87" t="s">
        <v>1122</v>
      </c>
      <c r="I36" s="87" t="s">
        <v>1122</v>
      </c>
    </row>
    <row r="37" spans="1:9" ht="27" thickTop="1" thickBot="1" x14ac:dyDescent="0.25">
      <c r="A37" s="59" t="s">
        <v>251</v>
      </c>
      <c r="B37" s="59" t="s">
        <v>110</v>
      </c>
      <c r="C37" s="85" t="s">
        <v>1123</v>
      </c>
      <c r="D37" s="85" t="s">
        <v>313</v>
      </c>
      <c r="E37" s="85" t="s">
        <v>313</v>
      </c>
      <c r="F37" s="85" t="s">
        <v>313</v>
      </c>
      <c r="G37" s="85" t="s">
        <v>313</v>
      </c>
      <c r="H37" s="85" t="s">
        <v>313</v>
      </c>
      <c r="I37" s="87" t="s">
        <v>1123</v>
      </c>
    </row>
    <row r="38" spans="1:9" ht="27" thickTop="1" thickBot="1" x14ac:dyDescent="0.25">
      <c r="A38" s="59" t="s">
        <v>254</v>
      </c>
      <c r="B38" s="59" t="s">
        <v>121</v>
      </c>
      <c r="C38" s="85" t="s">
        <v>1124</v>
      </c>
      <c r="D38" s="85" t="s">
        <v>313</v>
      </c>
      <c r="E38" s="85" t="s">
        <v>313</v>
      </c>
      <c r="F38" s="85" t="s">
        <v>313</v>
      </c>
      <c r="G38" s="85" t="s">
        <v>313</v>
      </c>
      <c r="H38" s="87" t="s">
        <v>1125</v>
      </c>
      <c r="I38" s="87" t="s">
        <v>1125</v>
      </c>
    </row>
    <row r="39" spans="1:9" ht="15" thickTop="1" x14ac:dyDescent="0.2">
      <c r="A39" s="97" t="s">
        <v>813</v>
      </c>
      <c r="B39" s="97"/>
      <c r="C39" s="88"/>
      <c r="D39" s="69" t="s">
        <v>1126</v>
      </c>
      <c r="E39" s="69" t="s">
        <v>1127</v>
      </c>
      <c r="F39" s="69" t="s">
        <v>1128</v>
      </c>
      <c r="G39" s="69" t="s">
        <v>1129</v>
      </c>
      <c r="H39" s="69" t="s">
        <v>1130</v>
      </c>
      <c r="I39" s="69" t="s">
        <v>1131</v>
      </c>
    </row>
    <row r="40" spans="1:9" x14ac:dyDescent="0.2">
      <c r="A40" s="97" t="s">
        <v>812</v>
      </c>
      <c r="B40" s="97"/>
      <c r="C40" s="88"/>
      <c r="D40" s="69" t="s">
        <v>1132</v>
      </c>
      <c r="E40" s="69" t="s">
        <v>1133</v>
      </c>
      <c r="F40" s="69" t="s">
        <v>1134</v>
      </c>
      <c r="G40" s="69" t="s">
        <v>1135</v>
      </c>
      <c r="H40" s="69" t="s">
        <v>1136</v>
      </c>
      <c r="I40" s="69" t="s">
        <v>1137</v>
      </c>
    </row>
    <row r="41" spans="1:9" ht="14.25" customHeight="1" x14ac:dyDescent="0.2">
      <c r="A41" s="97" t="s">
        <v>811</v>
      </c>
      <c r="B41" s="97"/>
      <c r="C41" s="88"/>
      <c r="D41" s="69" t="s">
        <v>1126</v>
      </c>
      <c r="E41" s="69" t="s">
        <v>1138</v>
      </c>
      <c r="F41" s="69" t="s">
        <v>1139</v>
      </c>
      <c r="G41" s="69" t="s">
        <v>1140</v>
      </c>
      <c r="H41" s="69" t="s">
        <v>1141</v>
      </c>
      <c r="I41" s="69" t="s">
        <v>810</v>
      </c>
    </row>
    <row r="42" spans="1:9" x14ac:dyDescent="0.2">
      <c r="A42" s="97" t="s">
        <v>809</v>
      </c>
      <c r="B42" s="97"/>
      <c r="C42" s="88"/>
      <c r="D42" s="69" t="s">
        <v>1132</v>
      </c>
      <c r="E42" s="69" t="s">
        <v>1142</v>
      </c>
      <c r="F42" s="69" t="s">
        <v>1143</v>
      </c>
      <c r="G42" s="69" t="s">
        <v>1144</v>
      </c>
      <c r="H42" s="69" t="s">
        <v>1145</v>
      </c>
      <c r="I42" s="69" t="s">
        <v>1034</v>
      </c>
    </row>
    <row r="43" spans="1:9" x14ac:dyDescent="0.2">
      <c r="A43" s="52"/>
      <c r="B43" s="52"/>
      <c r="C43" s="52"/>
      <c r="D43" s="52"/>
      <c r="E43" s="52"/>
      <c r="F43" s="52"/>
      <c r="G43" s="52"/>
    </row>
    <row r="44" spans="1:9" x14ac:dyDescent="0.2">
      <c r="A44" s="53"/>
      <c r="B44" s="53"/>
      <c r="C44" s="53"/>
      <c r="D44" s="53"/>
      <c r="E44" s="53"/>
      <c r="F44" s="53"/>
      <c r="G44" s="53"/>
    </row>
    <row r="45" spans="1:9" x14ac:dyDescent="0.2">
      <c r="I45" s="16" t="s">
        <v>920</v>
      </c>
    </row>
    <row r="48" spans="1:9" s="56" customFormat="1" x14ac:dyDescent="0.2"/>
    <row r="52" spans="1:10" x14ac:dyDescent="0.2">
      <c r="A52" s="99" t="s">
        <v>845</v>
      </c>
      <c r="B52" s="99"/>
      <c r="C52" s="99"/>
      <c r="D52" s="99"/>
      <c r="E52" s="99"/>
      <c r="F52" s="99"/>
      <c r="G52" s="99"/>
      <c r="H52" s="99"/>
      <c r="I52" s="99"/>
      <c r="J52" s="17"/>
    </row>
    <row r="53" spans="1:10" x14ac:dyDescent="0.2">
      <c r="A53" s="99" t="s">
        <v>846</v>
      </c>
      <c r="B53" s="99"/>
      <c r="C53" s="99"/>
      <c r="D53" s="99"/>
      <c r="E53" s="99"/>
      <c r="F53" s="99"/>
      <c r="G53" s="99"/>
      <c r="H53" s="99"/>
      <c r="I53" s="99"/>
      <c r="J53" s="17"/>
    </row>
    <row r="54" spans="1:10" x14ac:dyDescent="0.2">
      <c r="A54" s="99" t="s">
        <v>847</v>
      </c>
      <c r="B54" s="99"/>
      <c r="C54" s="99"/>
      <c r="D54" s="99"/>
      <c r="E54" s="99"/>
      <c r="F54" s="99"/>
      <c r="G54" s="99"/>
      <c r="H54" s="99"/>
      <c r="I54" s="99"/>
      <c r="J54" s="17"/>
    </row>
    <row r="55" spans="1:10" x14ac:dyDescent="0.2">
      <c r="A55" s="99" t="s">
        <v>848</v>
      </c>
      <c r="B55" s="99"/>
      <c r="C55" s="99"/>
      <c r="D55" s="99"/>
      <c r="E55" s="99"/>
      <c r="F55" s="99"/>
      <c r="G55" s="99"/>
      <c r="H55" s="99"/>
      <c r="I55" s="99"/>
      <c r="J55" s="17"/>
    </row>
    <row r="56" spans="1:10" x14ac:dyDescent="0.2">
      <c r="A56" s="99" t="s">
        <v>849</v>
      </c>
      <c r="B56" s="99"/>
      <c r="C56" s="99"/>
      <c r="D56" s="99"/>
      <c r="E56" s="99"/>
      <c r="F56" s="99"/>
      <c r="G56" s="99"/>
      <c r="H56" s="99"/>
      <c r="I56" s="99"/>
      <c r="J56" s="17"/>
    </row>
    <row r="57" spans="1:10" x14ac:dyDescent="0.2">
      <c r="A57" s="99" t="s">
        <v>850</v>
      </c>
      <c r="B57" s="99"/>
      <c r="C57" s="99"/>
      <c r="D57" s="99"/>
      <c r="E57" s="99"/>
      <c r="F57" s="99"/>
      <c r="G57" s="99"/>
      <c r="H57" s="99"/>
      <c r="I57" s="99"/>
      <c r="J57" s="17"/>
    </row>
    <row r="58" spans="1:10" x14ac:dyDescent="0.2">
      <c r="A58" s="99" t="s">
        <v>851</v>
      </c>
      <c r="B58" s="99"/>
      <c r="C58" s="99"/>
      <c r="D58" s="99"/>
      <c r="E58" s="99"/>
      <c r="F58" s="99"/>
      <c r="G58" s="99"/>
      <c r="H58" s="99"/>
      <c r="I58" s="99"/>
      <c r="J58" s="17"/>
    </row>
    <row r="59" spans="1:10" x14ac:dyDescent="0.2">
      <c r="A59" s="99" t="s">
        <v>852</v>
      </c>
      <c r="B59" s="99"/>
      <c r="C59" s="99"/>
      <c r="D59" s="99"/>
      <c r="E59" s="99"/>
      <c r="F59" s="99"/>
      <c r="G59" s="99"/>
      <c r="H59" s="99"/>
      <c r="I59" s="99"/>
      <c r="J59" s="17"/>
    </row>
  </sheetData>
  <mergeCells count="17">
    <mergeCell ref="A58:I58"/>
    <mergeCell ref="A59:I59"/>
    <mergeCell ref="A52:I52"/>
    <mergeCell ref="A53:I53"/>
    <mergeCell ref="A54:I54"/>
    <mergeCell ref="A55:I55"/>
    <mergeCell ref="A56:I56"/>
    <mergeCell ref="A39:B39"/>
    <mergeCell ref="A40:B40"/>
    <mergeCell ref="A41:B41"/>
    <mergeCell ref="A42:B42"/>
    <mergeCell ref="A57:I57"/>
    <mergeCell ref="D1:E1"/>
    <mergeCell ref="H1:I1"/>
    <mergeCell ref="D2:E2"/>
    <mergeCell ref="H2:I2"/>
    <mergeCell ref="A4:I4"/>
  </mergeCells>
  <printOptions horizontalCentered="1"/>
  <pageMargins left="0.11811023622047245" right="0.11811023622047245" top="0.59055118110236227" bottom="1.1811023622047245" header="0.31496062992125984" footer="0.31496062992125984"/>
  <pageSetup paperSize="9" scale="61" orientation="landscape" r:id="rId1"/>
  <rowBreaks count="1" manualBreakCount="1">
    <brk id="2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1039-2B31-4AB6-B4D2-CA8700D3A6DB}">
  <dimension ref="A1:J61"/>
  <sheetViews>
    <sheetView showGridLines="0" view="pageBreakPreview" zoomScale="80" zoomScaleNormal="100" zoomScaleSheetLayoutView="80" workbookViewId="0">
      <selection activeCell="A4" sqref="A4:J4"/>
    </sheetView>
  </sheetViews>
  <sheetFormatPr defaultRowHeight="14.25" x14ac:dyDescent="0.2"/>
  <cols>
    <col min="1" max="2" width="10" style="46" bestFit="1" customWidth="1"/>
    <col min="3" max="3" width="55.625" style="46" customWidth="1"/>
    <col min="4" max="4" width="30" style="46" bestFit="1" customWidth="1"/>
    <col min="5" max="5" width="10" style="46" bestFit="1" customWidth="1"/>
    <col min="6" max="6" width="11.375" style="46" customWidth="1"/>
    <col min="7" max="7" width="12.5" style="46" customWidth="1"/>
    <col min="8" max="8" width="13.75" style="46" customWidth="1"/>
    <col min="9" max="10" width="11.125" style="46" customWidth="1"/>
    <col min="11" max="12" width="15" style="46" bestFit="1" customWidth="1"/>
    <col min="13" max="16384" width="9" style="46"/>
  </cols>
  <sheetData>
    <row r="1" spans="1:10" ht="15" x14ac:dyDescent="0.2">
      <c r="A1" s="45"/>
      <c r="B1" s="45"/>
      <c r="C1" s="45" t="s">
        <v>0</v>
      </c>
      <c r="D1" s="45" t="s">
        <v>1</v>
      </c>
      <c r="E1" s="90" t="s">
        <v>2</v>
      </c>
      <c r="F1" s="90"/>
      <c r="G1" s="90"/>
      <c r="H1" s="89" t="s">
        <v>3</v>
      </c>
      <c r="I1" s="89"/>
      <c r="J1" s="95"/>
    </row>
    <row r="2" spans="1:10" ht="72" customHeight="1" x14ac:dyDescent="0.2">
      <c r="A2" s="51"/>
      <c r="B2" s="51"/>
      <c r="C2" s="51" t="s">
        <v>922</v>
      </c>
      <c r="D2" s="51" t="s">
        <v>921</v>
      </c>
      <c r="E2" s="109" t="s">
        <v>4</v>
      </c>
      <c r="F2" s="109"/>
      <c r="G2" s="109"/>
      <c r="H2" s="91" t="s">
        <v>5</v>
      </c>
      <c r="I2" s="91"/>
      <c r="J2" s="95"/>
    </row>
    <row r="3" spans="1:10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10" x14ac:dyDescent="0.2">
      <c r="A4" s="90" t="s">
        <v>823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ht="15" x14ac:dyDescent="0.2">
      <c r="A5" s="54"/>
    </row>
    <row r="6" spans="1:10" ht="45" x14ac:dyDescent="0.2">
      <c r="A6" s="81" t="s">
        <v>8</v>
      </c>
      <c r="B6" s="70" t="s">
        <v>9</v>
      </c>
      <c r="C6" s="70" t="s">
        <v>10</v>
      </c>
      <c r="D6" s="70" t="s">
        <v>280</v>
      </c>
      <c r="E6" s="82" t="s">
        <v>11</v>
      </c>
      <c r="F6" s="81" t="s">
        <v>12</v>
      </c>
      <c r="G6" s="81" t="s">
        <v>822</v>
      </c>
      <c r="H6" s="81" t="s">
        <v>15</v>
      </c>
      <c r="I6" s="81" t="s">
        <v>16</v>
      </c>
      <c r="J6" s="81" t="s">
        <v>1035</v>
      </c>
    </row>
    <row r="7" spans="1:10" x14ac:dyDescent="0.2">
      <c r="A7" s="62" t="s">
        <v>66</v>
      </c>
      <c r="B7" s="71" t="s">
        <v>45</v>
      </c>
      <c r="C7" s="71" t="s">
        <v>67</v>
      </c>
      <c r="D7" s="71">
        <v>11</v>
      </c>
      <c r="E7" s="63" t="s">
        <v>58</v>
      </c>
      <c r="F7" s="64">
        <v>1286.4000000000001</v>
      </c>
      <c r="G7" s="64">
        <v>406.14</v>
      </c>
      <c r="H7" s="64">
        <v>522458.49</v>
      </c>
      <c r="I7" s="64">
        <v>34.94</v>
      </c>
      <c r="J7" s="64">
        <v>34.94</v>
      </c>
    </row>
    <row r="8" spans="1:10" ht="25.5" x14ac:dyDescent="0.2">
      <c r="A8" s="62" t="s">
        <v>44</v>
      </c>
      <c r="B8" s="71" t="s">
        <v>45</v>
      </c>
      <c r="C8" s="71" t="s">
        <v>46</v>
      </c>
      <c r="D8" s="71">
        <v>32</v>
      </c>
      <c r="E8" s="63" t="s">
        <v>47</v>
      </c>
      <c r="F8" s="64">
        <v>8</v>
      </c>
      <c r="G8" s="64">
        <v>55378.33</v>
      </c>
      <c r="H8" s="64">
        <v>443026.64</v>
      </c>
      <c r="I8" s="64">
        <v>29.62</v>
      </c>
      <c r="J8" s="64">
        <v>64.56</v>
      </c>
    </row>
    <row r="9" spans="1:10" ht="25.5" x14ac:dyDescent="0.2">
      <c r="A9" s="62" t="s">
        <v>33</v>
      </c>
      <c r="B9" s="71" t="s">
        <v>34</v>
      </c>
      <c r="C9" s="71" t="s">
        <v>35</v>
      </c>
      <c r="D9" s="71" t="s">
        <v>795</v>
      </c>
      <c r="E9" s="63" t="s">
        <v>36</v>
      </c>
      <c r="F9" s="64">
        <v>4</v>
      </c>
      <c r="G9" s="64">
        <v>21833.34</v>
      </c>
      <c r="H9" s="64">
        <v>87333.36</v>
      </c>
      <c r="I9" s="64">
        <v>5.84</v>
      </c>
      <c r="J9" s="64">
        <v>70.400000000000006</v>
      </c>
    </row>
    <row r="10" spans="1:10" ht="25.5" x14ac:dyDescent="0.2">
      <c r="A10" s="62" t="s">
        <v>93</v>
      </c>
      <c r="B10" s="71" t="s">
        <v>30</v>
      </c>
      <c r="C10" s="71" t="s">
        <v>94</v>
      </c>
      <c r="D10" s="71" t="s">
        <v>313</v>
      </c>
      <c r="E10" s="63" t="s">
        <v>58</v>
      </c>
      <c r="F10" s="64">
        <v>219.4</v>
      </c>
      <c r="G10" s="64">
        <v>362.28</v>
      </c>
      <c r="H10" s="64">
        <v>79484.23</v>
      </c>
      <c r="I10" s="64">
        <v>5.32</v>
      </c>
      <c r="J10" s="64">
        <v>75.72</v>
      </c>
    </row>
    <row r="11" spans="1:10" ht="25.5" x14ac:dyDescent="0.2">
      <c r="A11" s="62" t="s">
        <v>238</v>
      </c>
      <c r="B11" s="71" t="s">
        <v>30</v>
      </c>
      <c r="C11" s="71" t="s">
        <v>239</v>
      </c>
      <c r="D11" s="71" t="s">
        <v>313</v>
      </c>
      <c r="E11" s="63" t="s">
        <v>58</v>
      </c>
      <c r="F11" s="64">
        <v>285.70999999999998</v>
      </c>
      <c r="G11" s="64">
        <v>240.59</v>
      </c>
      <c r="H11" s="64">
        <v>68738.960000000006</v>
      </c>
      <c r="I11" s="64">
        <v>4.5999999999999996</v>
      </c>
      <c r="J11" s="64">
        <v>80.31</v>
      </c>
    </row>
    <row r="12" spans="1:10" x14ac:dyDescent="0.2">
      <c r="A12" s="62" t="s">
        <v>127</v>
      </c>
      <c r="B12" s="71" t="s">
        <v>23</v>
      </c>
      <c r="C12" s="71" t="s">
        <v>128</v>
      </c>
      <c r="D12" s="71" t="s">
        <v>343</v>
      </c>
      <c r="E12" s="63" t="s">
        <v>125</v>
      </c>
      <c r="F12" s="64">
        <v>1050</v>
      </c>
      <c r="G12" s="64">
        <v>47.71</v>
      </c>
      <c r="H12" s="64">
        <v>50095.5</v>
      </c>
      <c r="I12" s="64">
        <v>3.35</v>
      </c>
      <c r="J12" s="64">
        <v>83.66</v>
      </c>
    </row>
    <row r="13" spans="1:10" ht="25.5" x14ac:dyDescent="0.2">
      <c r="A13" s="62" t="s">
        <v>83</v>
      </c>
      <c r="B13" s="71" t="s">
        <v>30</v>
      </c>
      <c r="C13" s="71" t="s">
        <v>84</v>
      </c>
      <c r="D13" s="71" t="s">
        <v>313</v>
      </c>
      <c r="E13" s="63" t="s">
        <v>25</v>
      </c>
      <c r="F13" s="64">
        <v>540.5</v>
      </c>
      <c r="G13" s="64">
        <v>80.569999999999993</v>
      </c>
      <c r="H13" s="64">
        <v>43548.08</v>
      </c>
      <c r="I13" s="64">
        <v>2.91</v>
      </c>
      <c r="J13" s="64">
        <v>86.57</v>
      </c>
    </row>
    <row r="14" spans="1:10" ht="38.25" x14ac:dyDescent="0.2">
      <c r="A14" s="62" t="s">
        <v>86</v>
      </c>
      <c r="B14" s="71" t="s">
        <v>23</v>
      </c>
      <c r="C14" s="71" t="s">
        <v>87</v>
      </c>
      <c r="D14" s="71" t="s">
        <v>585</v>
      </c>
      <c r="E14" s="63" t="s">
        <v>88</v>
      </c>
      <c r="F14" s="64">
        <v>5274.34</v>
      </c>
      <c r="G14" s="64">
        <v>6.68</v>
      </c>
      <c r="H14" s="64">
        <v>35232.589999999997</v>
      </c>
      <c r="I14" s="64">
        <v>2.36</v>
      </c>
      <c r="J14" s="64">
        <v>88.93</v>
      </c>
    </row>
    <row r="15" spans="1:10" ht="38.25" x14ac:dyDescent="0.2">
      <c r="A15" s="62" t="s">
        <v>90</v>
      </c>
      <c r="B15" s="71" t="s">
        <v>23</v>
      </c>
      <c r="C15" s="71" t="s">
        <v>91</v>
      </c>
      <c r="D15" s="71" t="s">
        <v>585</v>
      </c>
      <c r="E15" s="63" t="s">
        <v>88</v>
      </c>
      <c r="F15" s="64">
        <v>5906.07</v>
      </c>
      <c r="G15" s="64">
        <v>5.2</v>
      </c>
      <c r="H15" s="64">
        <v>30711.56</v>
      </c>
      <c r="I15" s="64">
        <v>2.0499999999999998</v>
      </c>
      <c r="J15" s="64">
        <v>90.98</v>
      </c>
    </row>
    <row r="16" spans="1:10" x14ac:dyDescent="0.2">
      <c r="A16" s="62" t="s">
        <v>75</v>
      </c>
      <c r="B16" s="71" t="s">
        <v>30</v>
      </c>
      <c r="C16" s="71" t="s">
        <v>76</v>
      </c>
      <c r="D16" s="71" t="s">
        <v>313</v>
      </c>
      <c r="E16" s="63" t="s">
        <v>58</v>
      </c>
      <c r="F16" s="64">
        <v>5289.21</v>
      </c>
      <c r="G16" s="64">
        <v>3.75</v>
      </c>
      <c r="H16" s="64">
        <v>19834.53</v>
      </c>
      <c r="I16" s="64">
        <v>1.33</v>
      </c>
      <c r="J16" s="64">
        <v>92.31</v>
      </c>
    </row>
    <row r="17" spans="1:10" ht="25.5" x14ac:dyDescent="0.2">
      <c r="A17" s="62" t="s">
        <v>123</v>
      </c>
      <c r="B17" s="71" t="s">
        <v>23</v>
      </c>
      <c r="C17" s="71" t="s">
        <v>124</v>
      </c>
      <c r="D17" s="71" t="s">
        <v>343</v>
      </c>
      <c r="E17" s="63" t="s">
        <v>125</v>
      </c>
      <c r="F17" s="64">
        <v>110</v>
      </c>
      <c r="G17" s="64">
        <v>156.35</v>
      </c>
      <c r="H17" s="64">
        <v>17198.5</v>
      </c>
      <c r="I17" s="64">
        <v>1.1499999999999999</v>
      </c>
      <c r="J17" s="64">
        <v>93.46</v>
      </c>
    </row>
    <row r="18" spans="1:10" ht="38.25" x14ac:dyDescent="0.2">
      <c r="A18" s="62" t="s">
        <v>56</v>
      </c>
      <c r="B18" s="71" t="s">
        <v>30</v>
      </c>
      <c r="C18" s="71" t="s">
        <v>57</v>
      </c>
      <c r="D18" s="71" t="s">
        <v>313</v>
      </c>
      <c r="E18" s="63" t="s">
        <v>58</v>
      </c>
      <c r="F18" s="64">
        <v>3673.29</v>
      </c>
      <c r="G18" s="64">
        <v>4.1399999999999997</v>
      </c>
      <c r="H18" s="64">
        <v>15207.42</v>
      </c>
      <c r="I18" s="64">
        <v>1.02</v>
      </c>
      <c r="J18" s="64">
        <v>94.48</v>
      </c>
    </row>
    <row r="19" spans="1:10" ht="38.25" x14ac:dyDescent="0.2">
      <c r="A19" s="62" t="s">
        <v>63</v>
      </c>
      <c r="B19" s="71" t="s">
        <v>30</v>
      </c>
      <c r="C19" s="71" t="s">
        <v>64</v>
      </c>
      <c r="D19" s="71" t="s">
        <v>313</v>
      </c>
      <c r="E19" s="63" t="s">
        <v>58</v>
      </c>
      <c r="F19" s="64">
        <v>754.15</v>
      </c>
      <c r="G19" s="64">
        <v>15.42</v>
      </c>
      <c r="H19" s="64">
        <v>11628.99</v>
      </c>
      <c r="I19" s="64">
        <v>0.78</v>
      </c>
      <c r="J19" s="64">
        <v>95.26</v>
      </c>
    </row>
    <row r="20" spans="1:10" x14ac:dyDescent="0.2">
      <c r="A20" s="62" t="s">
        <v>22</v>
      </c>
      <c r="B20" s="71" t="s">
        <v>23</v>
      </c>
      <c r="C20" s="71" t="s">
        <v>24</v>
      </c>
      <c r="D20" s="71" t="s">
        <v>806</v>
      </c>
      <c r="E20" s="63" t="s">
        <v>25</v>
      </c>
      <c r="F20" s="64">
        <v>32</v>
      </c>
      <c r="G20" s="64">
        <v>341.25</v>
      </c>
      <c r="H20" s="64">
        <v>10920</v>
      </c>
      <c r="I20" s="64">
        <v>0.73</v>
      </c>
      <c r="J20" s="64">
        <v>95.99</v>
      </c>
    </row>
    <row r="21" spans="1:10" x14ac:dyDescent="0.2">
      <c r="A21" s="62" t="s">
        <v>72</v>
      </c>
      <c r="B21" s="71" t="s">
        <v>30</v>
      </c>
      <c r="C21" s="71" t="s">
        <v>73</v>
      </c>
      <c r="D21" s="71" t="s">
        <v>313</v>
      </c>
      <c r="E21" s="63" t="s">
        <v>58</v>
      </c>
      <c r="F21" s="64">
        <v>458.45</v>
      </c>
      <c r="G21" s="64">
        <v>18.38</v>
      </c>
      <c r="H21" s="64">
        <v>8426.31</v>
      </c>
      <c r="I21" s="64">
        <v>0.56000000000000005</v>
      </c>
      <c r="J21" s="64">
        <v>96.55</v>
      </c>
    </row>
    <row r="22" spans="1:10" ht="25.5" x14ac:dyDescent="0.2">
      <c r="A22" s="62" t="s">
        <v>225</v>
      </c>
      <c r="B22" s="71" t="s">
        <v>30</v>
      </c>
      <c r="C22" s="71" t="s">
        <v>226</v>
      </c>
      <c r="D22" s="71" t="s">
        <v>313</v>
      </c>
      <c r="E22" s="63" t="s">
        <v>58</v>
      </c>
      <c r="F22" s="64">
        <v>3283.63</v>
      </c>
      <c r="G22" s="64">
        <v>2.4300000000000002</v>
      </c>
      <c r="H22" s="64">
        <v>7979.22</v>
      </c>
      <c r="I22" s="64">
        <v>0.53</v>
      </c>
      <c r="J22" s="64">
        <v>97.08</v>
      </c>
    </row>
    <row r="23" spans="1:10" ht="25.5" x14ac:dyDescent="0.2">
      <c r="A23" s="62" t="s">
        <v>232</v>
      </c>
      <c r="B23" s="71" t="s">
        <v>30</v>
      </c>
      <c r="C23" s="71" t="s">
        <v>233</v>
      </c>
      <c r="D23" s="71" t="s">
        <v>313</v>
      </c>
      <c r="E23" s="63" t="s">
        <v>234</v>
      </c>
      <c r="F23" s="64">
        <v>4432.8999999999996</v>
      </c>
      <c r="G23" s="64">
        <v>1.58</v>
      </c>
      <c r="H23" s="64">
        <v>7003.98</v>
      </c>
      <c r="I23" s="64">
        <v>0.47</v>
      </c>
      <c r="J23" s="64">
        <v>97.55</v>
      </c>
    </row>
    <row r="24" spans="1:10" ht="38.25" x14ac:dyDescent="0.2">
      <c r="A24" s="62" t="s">
        <v>60</v>
      </c>
      <c r="B24" s="71" t="s">
        <v>30</v>
      </c>
      <c r="C24" s="71" t="s">
        <v>61</v>
      </c>
      <c r="D24" s="71" t="s">
        <v>313</v>
      </c>
      <c r="E24" s="63" t="s">
        <v>58</v>
      </c>
      <c r="F24" s="64">
        <v>1131.3</v>
      </c>
      <c r="G24" s="64">
        <v>5.85</v>
      </c>
      <c r="H24" s="64">
        <v>6618.1</v>
      </c>
      <c r="I24" s="64">
        <v>0.44</v>
      </c>
      <c r="J24" s="64">
        <v>97.99</v>
      </c>
    </row>
    <row r="25" spans="1:10" ht="38.25" x14ac:dyDescent="0.2">
      <c r="A25" s="62" t="s">
        <v>69</v>
      </c>
      <c r="B25" s="71" t="s">
        <v>30</v>
      </c>
      <c r="C25" s="71" t="s">
        <v>70</v>
      </c>
      <c r="D25" s="71" t="s">
        <v>313</v>
      </c>
      <c r="E25" s="63" t="s">
        <v>58</v>
      </c>
      <c r="F25" s="64">
        <v>548.1</v>
      </c>
      <c r="G25" s="64">
        <v>9.06</v>
      </c>
      <c r="H25" s="64">
        <v>4965.78</v>
      </c>
      <c r="I25" s="64">
        <v>0.33</v>
      </c>
      <c r="J25" s="64">
        <v>98.33</v>
      </c>
    </row>
    <row r="26" spans="1:10" x14ac:dyDescent="0.2">
      <c r="A26" s="62" t="s">
        <v>51</v>
      </c>
      <c r="B26" s="71" t="s">
        <v>45</v>
      </c>
      <c r="C26" s="71" t="s">
        <v>52</v>
      </c>
      <c r="D26" s="71">
        <v>55</v>
      </c>
      <c r="E26" s="63" t="s">
        <v>25</v>
      </c>
      <c r="F26" s="64">
        <v>2206</v>
      </c>
      <c r="G26" s="64">
        <v>2.12</v>
      </c>
      <c r="H26" s="64">
        <v>4676.72</v>
      </c>
      <c r="I26" s="64">
        <v>0.31</v>
      </c>
      <c r="J26" s="64">
        <v>98.64</v>
      </c>
    </row>
    <row r="27" spans="1:10" x14ac:dyDescent="0.2">
      <c r="A27" s="62" t="s">
        <v>29</v>
      </c>
      <c r="B27" s="71" t="s">
        <v>30</v>
      </c>
      <c r="C27" s="71" t="s">
        <v>31</v>
      </c>
      <c r="D27" s="71" t="s">
        <v>313</v>
      </c>
      <c r="E27" s="63" t="s">
        <v>25</v>
      </c>
      <c r="F27" s="64">
        <v>8930</v>
      </c>
      <c r="G27" s="64">
        <v>0.51</v>
      </c>
      <c r="H27" s="64">
        <v>4554.3</v>
      </c>
      <c r="I27" s="64">
        <v>0.3</v>
      </c>
      <c r="J27" s="64">
        <v>98.94</v>
      </c>
    </row>
    <row r="28" spans="1:10" ht="25.5" x14ac:dyDescent="0.2">
      <c r="A28" s="62" t="s">
        <v>78</v>
      </c>
      <c r="B28" s="71" t="s">
        <v>30</v>
      </c>
      <c r="C28" s="71" t="s">
        <v>79</v>
      </c>
      <c r="D28" s="71" t="s">
        <v>313</v>
      </c>
      <c r="E28" s="63" t="s">
        <v>58</v>
      </c>
      <c r="F28" s="64">
        <v>13.1</v>
      </c>
      <c r="G28" s="64">
        <v>346.68</v>
      </c>
      <c r="H28" s="64">
        <v>4541.5</v>
      </c>
      <c r="I28" s="64">
        <v>0.3</v>
      </c>
      <c r="J28" s="64">
        <v>99.25</v>
      </c>
    </row>
    <row r="29" spans="1:10" ht="25.5" x14ac:dyDescent="0.2">
      <c r="A29" s="62" t="s">
        <v>118</v>
      </c>
      <c r="B29" s="71" t="s">
        <v>30</v>
      </c>
      <c r="C29" s="71" t="s">
        <v>119</v>
      </c>
      <c r="D29" s="71" t="s">
        <v>313</v>
      </c>
      <c r="E29" s="63" t="s">
        <v>36</v>
      </c>
      <c r="F29" s="64">
        <v>12</v>
      </c>
      <c r="G29" s="64">
        <v>348</v>
      </c>
      <c r="H29" s="64">
        <v>4176</v>
      </c>
      <c r="I29" s="64">
        <v>0.28000000000000003</v>
      </c>
      <c r="J29" s="64">
        <v>99.53</v>
      </c>
    </row>
    <row r="30" spans="1:10" ht="38.25" x14ac:dyDescent="0.2">
      <c r="A30" s="62" t="s">
        <v>38</v>
      </c>
      <c r="B30" s="71" t="s">
        <v>39</v>
      </c>
      <c r="C30" s="71" t="s">
        <v>40</v>
      </c>
      <c r="D30" s="71" t="s">
        <v>689</v>
      </c>
      <c r="E30" s="63" t="s">
        <v>25</v>
      </c>
      <c r="F30" s="64">
        <v>1208</v>
      </c>
      <c r="G30" s="64">
        <v>1.23</v>
      </c>
      <c r="H30" s="64">
        <v>1485.84</v>
      </c>
      <c r="I30" s="64">
        <v>0.1</v>
      </c>
      <c r="J30" s="64">
        <v>99.63</v>
      </c>
    </row>
    <row r="31" spans="1:10" ht="25.5" x14ac:dyDescent="0.2">
      <c r="A31" s="62" t="s">
        <v>112</v>
      </c>
      <c r="B31" s="71" t="s">
        <v>39</v>
      </c>
      <c r="C31" s="71" t="s">
        <v>113</v>
      </c>
      <c r="D31" s="71" t="s">
        <v>689</v>
      </c>
      <c r="E31" s="63" t="s">
        <v>47</v>
      </c>
      <c r="F31" s="64">
        <v>44</v>
      </c>
      <c r="G31" s="64">
        <v>33.380000000000003</v>
      </c>
      <c r="H31" s="64">
        <v>1468.72</v>
      </c>
      <c r="I31" s="64">
        <v>0.1</v>
      </c>
      <c r="J31" s="64">
        <v>99.72</v>
      </c>
    </row>
    <row r="32" spans="1:10" ht="38.25" x14ac:dyDescent="0.2">
      <c r="A32" s="62" t="s">
        <v>107</v>
      </c>
      <c r="B32" s="71" t="s">
        <v>23</v>
      </c>
      <c r="C32" s="71" t="s">
        <v>108</v>
      </c>
      <c r="D32" s="71" t="s">
        <v>585</v>
      </c>
      <c r="E32" s="63" t="s">
        <v>88</v>
      </c>
      <c r="F32" s="64">
        <v>135.19999999999999</v>
      </c>
      <c r="G32" s="64">
        <v>10.72</v>
      </c>
      <c r="H32" s="64">
        <v>1449.34</v>
      </c>
      <c r="I32" s="64">
        <v>0.1</v>
      </c>
      <c r="J32" s="64">
        <v>99.82</v>
      </c>
    </row>
    <row r="33" spans="1:10" x14ac:dyDescent="0.2">
      <c r="A33" s="62" t="s">
        <v>228</v>
      </c>
      <c r="B33" s="71" t="s">
        <v>30</v>
      </c>
      <c r="C33" s="71" t="s">
        <v>229</v>
      </c>
      <c r="D33" s="71" t="s">
        <v>313</v>
      </c>
      <c r="E33" s="63" t="s">
        <v>58</v>
      </c>
      <c r="F33" s="64">
        <v>223.14</v>
      </c>
      <c r="G33" s="64">
        <v>6.31</v>
      </c>
      <c r="H33" s="64">
        <v>1408.01</v>
      </c>
      <c r="I33" s="64">
        <v>0.09</v>
      </c>
      <c r="J33" s="64">
        <v>99.91</v>
      </c>
    </row>
    <row r="34" spans="1:10" ht="25.5" x14ac:dyDescent="0.2">
      <c r="A34" s="62" t="s">
        <v>96</v>
      </c>
      <c r="B34" s="71" t="s">
        <v>45</v>
      </c>
      <c r="C34" s="71" t="s">
        <v>97</v>
      </c>
      <c r="D34" s="71">
        <v>11</v>
      </c>
      <c r="E34" s="63" t="s">
        <v>98</v>
      </c>
      <c r="F34" s="64">
        <v>40</v>
      </c>
      <c r="G34" s="64">
        <v>21.35</v>
      </c>
      <c r="H34" s="64">
        <v>854</v>
      </c>
      <c r="I34" s="64">
        <v>0.06</v>
      </c>
      <c r="J34" s="64">
        <v>99.97</v>
      </c>
    </row>
    <row r="35" spans="1:10" ht="25.5" x14ac:dyDescent="0.2">
      <c r="A35" s="62" t="s">
        <v>115</v>
      </c>
      <c r="B35" s="71" t="s">
        <v>34</v>
      </c>
      <c r="C35" s="71" t="s">
        <v>116</v>
      </c>
      <c r="D35" s="71" t="s">
        <v>684</v>
      </c>
      <c r="E35" s="63" t="s">
        <v>25</v>
      </c>
      <c r="F35" s="64">
        <v>13.4</v>
      </c>
      <c r="G35" s="64">
        <v>31.58</v>
      </c>
      <c r="H35" s="64">
        <v>423.17</v>
      </c>
      <c r="I35" s="64">
        <v>0.03</v>
      </c>
      <c r="J35" s="64">
        <v>100</v>
      </c>
    </row>
    <row r="36" spans="1:10" x14ac:dyDescent="0.2">
      <c r="A36" s="66"/>
      <c r="B36" s="66"/>
      <c r="C36" s="66"/>
      <c r="D36" s="66"/>
      <c r="E36" s="66"/>
      <c r="F36" s="66"/>
      <c r="G36" s="66"/>
      <c r="H36" s="66"/>
      <c r="I36" s="66"/>
      <c r="J36" s="66"/>
    </row>
    <row r="37" spans="1:10" ht="14.25" customHeight="1" x14ac:dyDescent="0.2">
      <c r="A37" s="96"/>
      <c r="B37" s="96"/>
      <c r="C37" s="96"/>
      <c r="D37" s="68"/>
      <c r="E37" s="69"/>
      <c r="F37" s="97" t="s">
        <v>257</v>
      </c>
      <c r="G37" s="96"/>
      <c r="H37" s="98">
        <v>1238890.8</v>
      </c>
      <c r="I37" s="96"/>
      <c r="J37" s="96"/>
    </row>
    <row r="38" spans="1:10" x14ac:dyDescent="0.2">
      <c r="A38" s="96"/>
      <c r="B38" s="96"/>
      <c r="C38" s="96"/>
      <c r="D38" s="68"/>
      <c r="E38" s="69"/>
      <c r="F38" s="97" t="s">
        <v>258</v>
      </c>
      <c r="G38" s="96"/>
      <c r="H38" s="98">
        <v>256558.84</v>
      </c>
      <c r="I38" s="96"/>
      <c r="J38" s="96"/>
    </row>
    <row r="39" spans="1:10" x14ac:dyDescent="0.2">
      <c r="A39" s="96"/>
      <c r="B39" s="96"/>
      <c r="C39" s="96"/>
      <c r="D39" s="68"/>
      <c r="E39" s="69"/>
      <c r="F39" s="97" t="s">
        <v>259</v>
      </c>
      <c r="G39" s="96"/>
      <c r="H39" s="98">
        <v>1495449.64</v>
      </c>
      <c r="I39" s="96"/>
      <c r="J39" s="96"/>
    </row>
    <row r="40" spans="1:10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</row>
    <row r="43" spans="1:10" x14ac:dyDescent="0.2">
      <c r="J43" s="16" t="s">
        <v>920</v>
      </c>
    </row>
    <row r="47" spans="1:10" s="56" customFormat="1" x14ac:dyDescent="0.2"/>
    <row r="48" spans="1:10" s="56" customFormat="1" x14ac:dyDescent="0.2"/>
    <row r="49" spans="1:10" s="56" customFormat="1" x14ac:dyDescent="0.2"/>
    <row r="54" spans="1:10" x14ac:dyDescent="0.2">
      <c r="A54" s="99" t="s">
        <v>845</v>
      </c>
      <c r="B54" s="99"/>
      <c r="C54" s="99"/>
      <c r="D54" s="99"/>
      <c r="E54" s="99"/>
      <c r="F54" s="99"/>
      <c r="G54" s="99"/>
      <c r="H54" s="99"/>
      <c r="I54" s="99"/>
      <c r="J54" s="99"/>
    </row>
    <row r="55" spans="1:10" x14ac:dyDescent="0.2">
      <c r="A55" s="99" t="s">
        <v>846</v>
      </c>
      <c r="B55" s="99"/>
      <c r="C55" s="99"/>
      <c r="D55" s="99"/>
      <c r="E55" s="99"/>
      <c r="F55" s="99"/>
      <c r="G55" s="99"/>
      <c r="H55" s="99"/>
      <c r="I55" s="99"/>
      <c r="J55" s="99"/>
    </row>
    <row r="56" spans="1:10" x14ac:dyDescent="0.2">
      <c r="A56" s="99" t="s">
        <v>847</v>
      </c>
      <c r="B56" s="99"/>
      <c r="C56" s="99"/>
      <c r="D56" s="99"/>
      <c r="E56" s="99"/>
      <c r="F56" s="99"/>
      <c r="G56" s="99"/>
      <c r="H56" s="99"/>
      <c r="I56" s="99"/>
      <c r="J56" s="99"/>
    </row>
    <row r="57" spans="1:10" x14ac:dyDescent="0.2">
      <c r="A57" s="99" t="s">
        <v>848</v>
      </c>
      <c r="B57" s="99"/>
      <c r="C57" s="99"/>
      <c r="D57" s="99"/>
      <c r="E57" s="99"/>
      <c r="F57" s="99"/>
      <c r="G57" s="99"/>
      <c r="H57" s="99"/>
      <c r="I57" s="99"/>
      <c r="J57" s="99"/>
    </row>
    <row r="58" spans="1:10" x14ac:dyDescent="0.2">
      <c r="A58" s="99" t="s">
        <v>849</v>
      </c>
      <c r="B58" s="99"/>
      <c r="C58" s="99"/>
      <c r="D58" s="99"/>
      <c r="E58" s="99"/>
      <c r="F58" s="99"/>
      <c r="G58" s="99"/>
      <c r="H58" s="99"/>
      <c r="I58" s="99"/>
      <c r="J58" s="99"/>
    </row>
    <row r="59" spans="1:10" x14ac:dyDescent="0.2">
      <c r="A59" s="99" t="s">
        <v>850</v>
      </c>
      <c r="B59" s="99"/>
      <c r="C59" s="99"/>
      <c r="D59" s="99"/>
      <c r="E59" s="99"/>
      <c r="F59" s="99"/>
      <c r="G59" s="99"/>
      <c r="H59" s="99"/>
      <c r="I59" s="99"/>
      <c r="J59" s="99"/>
    </row>
    <row r="60" spans="1:10" x14ac:dyDescent="0.2">
      <c r="A60" s="99" t="s">
        <v>851</v>
      </c>
      <c r="B60" s="99"/>
      <c r="C60" s="99"/>
      <c r="D60" s="99"/>
      <c r="E60" s="99"/>
      <c r="F60" s="99"/>
      <c r="G60" s="99"/>
      <c r="H60" s="99"/>
      <c r="I60" s="99"/>
      <c r="J60" s="99"/>
    </row>
    <row r="61" spans="1:10" x14ac:dyDescent="0.2">
      <c r="A61" s="99" t="s">
        <v>852</v>
      </c>
      <c r="B61" s="99"/>
      <c r="C61" s="99"/>
      <c r="D61" s="99"/>
      <c r="E61" s="99"/>
      <c r="F61" s="99"/>
      <c r="G61" s="99"/>
      <c r="H61" s="99"/>
      <c r="I61" s="99"/>
      <c r="J61" s="99"/>
    </row>
  </sheetData>
  <mergeCells count="22">
    <mergeCell ref="A58:J58"/>
    <mergeCell ref="F38:G38"/>
    <mergeCell ref="A54:J54"/>
    <mergeCell ref="A55:J55"/>
    <mergeCell ref="A56:J56"/>
    <mergeCell ref="A57:J57"/>
    <mergeCell ref="H38:J38"/>
    <mergeCell ref="A59:J59"/>
    <mergeCell ref="A60:J60"/>
    <mergeCell ref="A61:J61"/>
    <mergeCell ref="E1:G1"/>
    <mergeCell ref="H1:J1"/>
    <mergeCell ref="E2:G2"/>
    <mergeCell ref="H2:J2"/>
    <mergeCell ref="A4:J4"/>
    <mergeCell ref="A39:C39"/>
    <mergeCell ref="F39:G39"/>
    <mergeCell ref="H39:J39"/>
    <mergeCell ref="A37:C37"/>
    <mergeCell ref="F37:G37"/>
    <mergeCell ref="H37:J37"/>
    <mergeCell ref="A38:C38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9E353-0876-46A6-A937-4375C1A0F9FE}">
  <dimension ref="A1:L43"/>
  <sheetViews>
    <sheetView showGridLines="0" view="pageBreakPreview" zoomScale="90" zoomScaleNormal="100" zoomScaleSheetLayoutView="90" workbookViewId="0">
      <selection activeCell="B7" sqref="B7:K7"/>
    </sheetView>
  </sheetViews>
  <sheetFormatPr defaultRowHeight="14.25" x14ac:dyDescent="0.2"/>
  <cols>
    <col min="1" max="1" width="9" style="2"/>
    <col min="2" max="2" width="15" style="2" customWidth="1"/>
    <col min="3" max="5" width="8.25" style="2" customWidth="1"/>
    <col min="6" max="6" width="9.5" style="2" customWidth="1"/>
    <col min="7" max="8" width="8.625" style="2" customWidth="1"/>
    <col min="9" max="9" width="9.5" style="2" customWidth="1"/>
    <col min="10" max="10" width="8.625" style="2" customWidth="1"/>
    <col min="11" max="11" width="9.5" style="2" customWidth="1"/>
    <col min="12" max="12" width="7" style="2" customWidth="1"/>
    <col min="13" max="16384" width="9" style="2"/>
  </cols>
  <sheetData>
    <row r="1" spans="2:12" x14ac:dyDescent="0.2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"/>
    </row>
    <row r="2" spans="2:12" ht="15" x14ac:dyDescent="0.2">
      <c r="B2" s="1"/>
      <c r="C2" s="3" t="s">
        <v>824</v>
      </c>
      <c r="D2" s="1"/>
      <c r="E2" s="1"/>
      <c r="F2" s="1"/>
      <c r="G2" s="1"/>
      <c r="H2" s="1"/>
      <c r="I2" s="1"/>
      <c r="J2" s="1"/>
      <c r="K2" s="1"/>
      <c r="L2" s="1"/>
    </row>
    <row r="3" spans="2:12" ht="15" x14ac:dyDescent="0.2">
      <c r="B3" s="1"/>
      <c r="C3" s="3" t="s">
        <v>918</v>
      </c>
      <c r="D3" s="1"/>
      <c r="E3" s="1"/>
      <c r="F3" s="1"/>
      <c r="G3" s="1"/>
      <c r="H3" s="1"/>
      <c r="I3" s="1"/>
      <c r="J3" s="1"/>
      <c r="K3" s="1"/>
      <c r="L3" s="1"/>
    </row>
    <row r="4" spans="2:12" ht="15" x14ac:dyDescent="0.2">
      <c r="B4" s="1"/>
      <c r="C4" s="3" t="s">
        <v>919</v>
      </c>
      <c r="D4" s="1"/>
      <c r="E4" s="1"/>
      <c r="F4" s="1"/>
      <c r="G4" s="1"/>
      <c r="H4" s="1"/>
      <c r="I4" s="1"/>
      <c r="J4" s="1"/>
      <c r="K4" s="1"/>
      <c r="L4" s="1"/>
    </row>
    <row r="5" spans="2:12" x14ac:dyDescent="0.2">
      <c r="B5" s="1"/>
      <c r="D5" s="1"/>
      <c r="E5" s="1"/>
      <c r="F5" s="1"/>
      <c r="G5" s="1"/>
      <c r="H5" s="1"/>
      <c r="I5" s="1"/>
      <c r="J5" s="1"/>
      <c r="K5" s="1"/>
      <c r="L5" s="1"/>
    </row>
    <row r="6" spans="2:12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x14ac:dyDescent="0.2">
      <c r="B7" s="113" t="s">
        <v>825</v>
      </c>
      <c r="C7" s="114"/>
      <c r="D7" s="114"/>
      <c r="E7" s="114"/>
      <c r="F7" s="114"/>
      <c r="G7" s="114"/>
      <c r="H7" s="114"/>
      <c r="I7" s="114"/>
      <c r="J7" s="114"/>
      <c r="K7" s="115"/>
      <c r="L7" s="4"/>
    </row>
    <row r="8" spans="2:12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ht="12.75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ht="25.5" customHeight="1" x14ac:dyDescent="0.2">
      <c r="B10" s="116" t="s">
        <v>826</v>
      </c>
      <c r="C10" s="117"/>
      <c r="D10" s="117"/>
      <c r="E10" s="117"/>
      <c r="F10" s="117"/>
      <c r="G10" s="117"/>
      <c r="H10" s="117"/>
      <c r="I10" s="118"/>
      <c r="J10" s="5" t="s">
        <v>827</v>
      </c>
      <c r="K10" s="5" t="s">
        <v>828</v>
      </c>
      <c r="L10" s="1"/>
    </row>
    <row r="11" spans="2:12" ht="24" customHeight="1" x14ac:dyDescent="0.2">
      <c r="B11" s="119" t="s">
        <v>829</v>
      </c>
      <c r="C11" s="120"/>
      <c r="D11" s="120"/>
      <c r="E11" s="120"/>
      <c r="F11" s="120"/>
      <c r="G11" s="120"/>
      <c r="H11" s="120"/>
      <c r="I11" s="121"/>
      <c r="J11" s="6" t="s">
        <v>830</v>
      </c>
      <c r="K11" s="7">
        <v>3.4299999999999997E-2</v>
      </c>
      <c r="L11" s="1"/>
    </row>
    <row r="12" spans="2:12" ht="24" customHeight="1" x14ac:dyDescent="0.2">
      <c r="B12" s="119" t="s">
        <v>831</v>
      </c>
      <c r="C12" s="120"/>
      <c r="D12" s="120"/>
      <c r="E12" s="120"/>
      <c r="F12" s="120"/>
      <c r="G12" s="120"/>
      <c r="H12" s="120"/>
      <c r="I12" s="121"/>
      <c r="J12" s="6" t="s">
        <v>832</v>
      </c>
      <c r="K12" s="7">
        <v>2.8E-3</v>
      </c>
      <c r="L12" s="1"/>
    </row>
    <row r="13" spans="2:12" ht="24" customHeight="1" x14ac:dyDescent="0.2">
      <c r="B13" s="119" t="s">
        <v>833</v>
      </c>
      <c r="C13" s="120"/>
      <c r="D13" s="120"/>
      <c r="E13" s="120"/>
      <c r="F13" s="120"/>
      <c r="G13" s="120"/>
      <c r="H13" s="120"/>
      <c r="I13" s="121"/>
      <c r="J13" s="6" t="s">
        <v>834</v>
      </c>
      <c r="K13" s="7">
        <v>0.01</v>
      </c>
      <c r="L13" s="1"/>
    </row>
    <row r="14" spans="2:12" ht="24" customHeight="1" x14ac:dyDescent="0.2">
      <c r="B14" s="119" t="s">
        <v>835</v>
      </c>
      <c r="C14" s="120"/>
      <c r="D14" s="120"/>
      <c r="E14" s="120"/>
      <c r="F14" s="120"/>
      <c r="G14" s="120"/>
      <c r="H14" s="120"/>
      <c r="I14" s="121"/>
      <c r="J14" s="6" t="s">
        <v>836</v>
      </c>
      <c r="K14" s="7">
        <v>9.4000000000000004E-3</v>
      </c>
      <c r="L14" s="1"/>
    </row>
    <row r="15" spans="2:12" ht="24" customHeight="1" x14ac:dyDescent="0.2">
      <c r="B15" s="119" t="s">
        <v>837</v>
      </c>
      <c r="C15" s="120"/>
      <c r="D15" s="120"/>
      <c r="E15" s="120"/>
      <c r="F15" s="120"/>
      <c r="G15" s="120"/>
      <c r="H15" s="120"/>
      <c r="I15" s="121"/>
      <c r="J15" s="6" t="s">
        <v>696</v>
      </c>
      <c r="K15" s="7">
        <v>6.6500000000000004E-2</v>
      </c>
      <c r="L15" s="1"/>
    </row>
    <row r="16" spans="2:12" ht="24" customHeight="1" x14ac:dyDescent="0.2">
      <c r="B16" s="122" t="s">
        <v>838</v>
      </c>
      <c r="C16" s="123"/>
      <c r="D16" s="123"/>
      <c r="E16" s="123"/>
      <c r="F16" s="123"/>
      <c r="G16" s="123"/>
      <c r="H16" s="123"/>
      <c r="I16" s="124"/>
      <c r="J16" s="8" t="s">
        <v>839</v>
      </c>
      <c r="K16" s="7">
        <v>6.6500000000000004E-2</v>
      </c>
      <c r="L16" s="1"/>
    </row>
    <row r="17" spans="2:12" ht="24" customHeight="1" x14ac:dyDescent="0.2">
      <c r="B17" s="110" t="s">
        <v>840</v>
      </c>
      <c r="C17" s="111"/>
      <c r="D17" s="111"/>
      <c r="E17" s="111"/>
      <c r="F17" s="111"/>
      <c r="G17" s="111"/>
      <c r="H17" s="111"/>
      <c r="I17" s="111"/>
      <c r="J17" s="9"/>
      <c r="K17" s="10">
        <v>6.4999999999999997E-3</v>
      </c>
      <c r="L17" s="1"/>
    </row>
    <row r="18" spans="2:12" ht="24" customHeight="1" x14ac:dyDescent="0.2">
      <c r="B18" s="110" t="s">
        <v>841</v>
      </c>
      <c r="C18" s="111"/>
      <c r="D18" s="111"/>
      <c r="E18" s="111"/>
      <c r="F18" s="111"/>
      <c r="G18" s="111"/>
      <c r="H18" s="111"/>
      <c r="I18" s="111"/>
      <c r="J18" s="9"/>
      <c r="K18" s="10">
        <v>0.03</v>
      </c>
      <c r="L18" s="1"/>
    </row>
    <row r="19" spans="2:12" ht="24" customHeight="1" x14ac:dyDescent="0.2">
      <c r="B19" s="110" t="s">
        <v>842</v>
      </c>
      <c r="C19" s="111"/>
      <c r="D19" s="111"/>
      <c r="E19" s="111"/>
      <c r="F19" s="111"/>
      <c r="G19" s="111"/>
      <c r="H19" s="111"/>
      <c r="I19" s="111"/>
      <c r="J19" s="9"/>
      <c r="K19" s="10">
        <v>0.03</v>
      </c>
      <c r="L19" s="1"/>
    </row>
    <row r="20" spans="2:12" ht="24" customHeight="1" x14ac:dyDescent="0.2">
      <c r="B20" s="125" t="s">
        <v>843</v>
      </c>
      <c r="C20" s="126"/>
      <c r="D20" s="126"/>
      <c r="E20" s="126"/>
      <c r="F20" s="126"/>
      <c r="G20" s="126"/>
      <c r="H20" s="126"/>
      <c r="I20" s="127"/>
      <c r="J20" s="11" t="s">
        <v>844</v>
      </c>
      <c r="K20" s="7">
        <v>0.20849999999999999</v>
      </c>
      <c r="L20" s="1"/>
    </row>
    <row r="21" spans="2:12" ht="15" x14ac:dyDescent="0.2">
      <c r="B21" s="1"/>
      <c r="C21" s="1"/>
      <c r="D21" s="1"/>
      <c r="E21" s="1"/>
      <c r="F21" s="12"/>
      <c r="G21" s="13"/>
      <c r="H21" s="14"/>
      <c r="I21" s="13"/>
      <c r="J21" s="13"/>
      <c r="K21" s="13"/>
      <c r="L21" s="1"/>
    </row>
    <row r="22" spans="2:12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7" spans="2:12" x14ac:dyDescent="0.2">
      <c r="L27" s="16" t="s">
        <v>920</v>
      </c>
    </row>
    <row r="28" spans="2:12" x14ac:dyDescent="0.2">
      <c r="L28" s="17"/>
    </row>
    <row r="29" spans="2:12" x14ac:dyDescent="0.2">
      <c r="L29" s="17"/>
    </row>
    <row r="30" spans="2:12" x14ac:dyDescent="0.2">
      <c r="L30" s="17"/>
    </row>
    <row r="31" spans="2:12" x14ac:dyDescent="0.2">
      <c r="L31" s="17"/>
    </row>
    <row r="32" spans="2:12" x14ac:dyDescent="0.2">
      <c r="L32" s="17"/>
    </row>
    <row r="33" spans="1:12" x14ac:dyDescent="0.2">
      <c r="L33" s="18"/>
    </row>
    <row r="34" spans="1:12" x14ac:dyDescent="0.2">
      <c r="L34" s="18"/>
    </row>
    <row r="35" spans="1:12" x14ac:dyDescent="0.2">
      <c r="L35" s="18"/>
    </row>
    <row r="36" spans="1:12" x14ac:dyDescent="0.2">
      <c r="A36" s="99" t="s">
        <v>845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</row>
    <row r="37" spans="1:12" x14ac:dyDescent="0.2">
      <c r="A37" s="99" t="s">
        <v>846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</row>
    <row r="38" spans="1:12" x14ac:dyDescent="0.2">
      <c r="A38" s="99" t="s">
        <v>847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</row>
    <row r="39" spans="1:12" x14ac:dyDescent="0.2">
      <c r="A39" s="99" t="s">
        <v>848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</row>
    <row r="40" spans="1:12" x14ac:dyDescent="0.2">
      <c r="A40" s="99" t="s">
        <v>849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</row>
    <row r="41" spans="1:12" x14ac:dyDescent="0.2">
      <c r="A41" s="99" t="s">
        <v>850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</row>
    <row r="42" spans="1:12" x14ac:dyDescent="0.2">
      <c r="A42" s="99" t="s">
        <v>851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</row>
    <row r="43" spans="1:12" x14ac:dyDescent="0.2">
      <c r="A43" s="99" t="s">
        <v>852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</row>
  </sheetData>
  <mergeCells count="21">
    <mergeCell ref="A41:L41"/>
    <mergeCell ref="A42:L42"/>
    <mergeCell ref="A43:L43"/>
    <mergeCell ref="B20:I20"/>
    <mergeCell ref="A36:L36"/>
    <mergeCell ref="A37:L37"/>
    <mergeCell ref="A38:L38"/>
    <mergeCell ref="A39:L39"/>
    <mergeCell ref="A40:L40"/>
    <mergeCell ref="B19:I19"/>
    <mergeCell ref="B1:K1"/>
    <mergeCell ref="B7:K7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</mergeCells>
  <pageMargins left="0.511811024" right="0.511811024" top="0.78740157499999996" bottom="0.78740157499999996" header="0.31496062000000002" footer="0.31496062000000002"/>
  <pageSetup paperSize="9" scale="7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D7684-3210-46EC-9994-ADD36E0356D4}">
  <dimension ref="A1:L64"/>
  <sheetViews>
    <sheetView showGridLines="0" view="pageBreakPreview" zoomScale="90" zoomScaleNormal="100" zoomScaleSheetLayoutView="90" workbookViewId="0">
      <selection activeCell="C7" sqref="C7:F7"/>
    </sheetView>
  </sheetViews>
  <sheetFormatPr defaultColWidth="7" defaultRowHeight="14.25" x14ac:dyDescent="0.2"/>
  <cols>
    <col min="1" max="1" width="12.375" style="34" customWidth="1"/>
    <col min="2" max="2" width="4" style="34" customWidth="1"/>
    <col min="3" max="3" width="53.625" style="34" customWidth="1"/>
    <col min="4" max="5" width="16.5" style="36" customWidth="1"/>
    <col min="6" max="7" width="16.5" style="34" customWidth="1"/>
    <col min="8" max="8" width="2" style="22" customWidth="1"/>
    <col min="9" max="16384" width="7" style="22"/>
  </cols>
  <sheetData>
    <row r="1" spans="1:8" ht="15" x14ac:dyDescent="0.2">
      <c r="A1" s="19"/>
      <c r="B1" s="19"/>
      <c r="C1" s="19"/>
      <c r="D1" s="19"/>
      <c r="E1" s="20"/>
      <c r="F1" s="20"/>
      <c r="G1" s="21"/>
      <c r="H1" s="20"/>
    </row>
    <row r="2" spans="1:8" ht="15" x14ac:dyDescent="0.2">
      <c r="A2" s="20"/>
      <c r="B2" s="20"/>
      <c r="C2" s="3" t="s">
        <v>824</v>
      </c>
      <c r="D2" s="20"/>
      <c r="E2" s="19"/>
      <c r="F2" s="19"/>
      <c r="G2" s="23"/>
      <c r="H2" s="19"/>
    </row>
    <row r="3" spans="1:8" ht="15" x14ac:dyDescent="0.2">
      <c r="A3" s="20"/>
      <c r="B3" s="20"/>
      <c r="C3" s="3" t="s">
        <v>918</v>
      </c>
      <c r="D3" s="20"/>
      <c r="E3" s="19"/>
      <c r="F3" s="19"/>
      <c r="G3" s="23"/>
      <c r="H3" s="19"/>
    </row>
    <row r="4" spans="1:8" ht="15" x14ac:dyDescent="0.2">
      <c r="A4" s="20"/>
      <c r="B4" s="20"/>
      <c r="C4" s="3" t="s">
        <v>919</v>
      </c>
      <c r="D4" s="20"/>
      <c r="E4" s="19"/>
      <c r="F4" s="19"/>
      <c r="G4" s="23"/>
      <c r="H4" s="19"/>
    </row>
    <row r="5" spans="1:8" ht="15" x14ac:dyDescent="0.2">
      <c r="A5" s="128"/>
      <c r="B5" s="128"/>
      <c r="C5" s="128"/>
      <c r="D5" s="128"/>
      <c r="E5" s="128"/>
      <c r="F5" s="128"/>
      <c r="G5" s="128"/>
      <c r="H5" s="20"/>
    </row>
    <row r="6" spans="1:8" ht="15" x14ac:dyDescent="0.2">
      <c r="A6" s="19"/>
      <c r="B6" s="19"/>
      <c r="C6" s="19"/>
      <c r="D6" s="19"/>
      <c r="E6" s="19"/>
      <c r="F6" s="19"/>
      <c r="G6" s="19"/>
      <c r="H6" s="20"/>
    </row>
    <row r="7" spans="1:8" ht="15" x14ac:dyDescent="0.2">
      <c r="A7" s="24"/>
      <c r="B7" s="24"/>
      <c r="C7" s="129" t="s">
        <v>853</v>
      </c>
      <c r="D7" s="129"/>
      <c r="E7" s="129"/>
      <c r="F7" s="129"/>
      <c r="G7" s="24"/>
    </row>
    <row r="8" spans="1:8" ht="15" x14ac:dyDescent="0.2">
      <c r="A8" s="25"/>
      <c r="B8" s="25"/>
      <c r="C8" s="25"/>
      <c r="D8" s="25"/>
      <c r="E8" s="25"/>
      <c r="F8" s="26"/>
      <c r="G8" s="27"/>
    </row>
    <row r="9" spans="1:8" ht="15" x14ac:dyDescent="0.2">
      <c r="A9" s="130" t="s">
        <v>854</v>
      </c>
      <c r="B9" s="28"/>
      <c r="C9" s="130" t="s">
        <v>855</v>
      </c>
      <c r="D9" s="130" t="s">
        <v>856</v>
      </c>
      <c r="E9" s="130"/>
      <c r="F9" s="130" t="s">
        <v>857</v>
      </c>
      <c r="G9" s="130"/>
    </row>
    <row r="10" spans="1:8" ht="15" x14ac:dyDescent="0.2">
      <c r="A10" s="130"/>
      <c r="B10" s="28"/>
      <c r="C10" s="130"/>
      <c r="D10" s="28" t="s">
        <v>858</v>
      </c>
      <c r="E10" s="28" t="s">
        <v>859</v>
      </c>
      <c r="F10" s="28" t="s">
        <v>858</v>
      </c>
      <c r="G10" s="28" t="s">
        <v>859</v>
      </c>
    </row>
    <row r="11" spans="1:8" ht="15" x14ac:dyDescent="0.2">
      <c r="A11" s="130" t="s">
        <v>860</v>
      </c>
      <c r="B11" s="130"/>
      <c r="C11" s="130"/>
      <c r="D11" s="130"/>
      <c r="E11" s="130"/>
      <c r="F11" s="130"/>
      <c r="G11" s="130"/>
    </row>
    <row r="12" spans="1:8" ht="20.100000000000001" customHeight="1" x14ac:dyDescent="0.2">
      <c r="A12" s="29" t="s">
        <v>861</v>
      </c>
      <c r="B12" s="29"/>
      <c r="C12" s="30" t="s">
        <v>862</v>
      </c>
      <c r="D12" s="31">
        <v>0.05</v>
      </c>
      <c r="E12" s="31">
        <v>0.05</v>
      </c>
      <c r="F12" s="31">
        <v>0.2</v>
      </c>
      <c r="G12" s="31">
        <v>0.2</v>
      </c>
    </row>
    <row r="13" spans="1:8" ht="20.100000000000001" customHeight="1" x14ac:dyDescent="0.2">
      <c r="A13" s="29" t="s">
        <v>863</v>
      </c>
      <c r="B13" s="29"/>
      <c r="C13" s="30" t="s">
        <v>864</v>
      </c>
      <c r="D13" s="31">
        <v>1.4999999999999999E-2</v>
      </c>
      <c r="E13" s="31">
        <v>1.4999999999999999E-2</v>
      </c>
      <c r="F13" s="31">
        <v>1.4999999999999999E-2</v>
      </c>
      <c r="G13" s="31">
        <v>1.4999999999999999E-2</v>
      </c>
    </row>
    <row r="14" spans="1:8" ht="20.100000000000001" customHeight="1" x14ac:dyDescent="0.2">
      <c r="A14" s="29" t="s">
        <v>865</v>
      </c>
      <c r="B14" s="29"/>
      <c r="C14" s="30" t="s">
        <v>866</v>
      </c>
      <c r="D14" s="31">
        <v>0.01</v>
      </c>
      <c r="E14" s="31">
        <v>0.01</v>
      </c>
      <c r="F14" s="31">
        <v>0.01</v>
      </c>
      <c r="G14" s="31">
        <v>0.01</v>
      </c>
    </row>
    <row r="15" spans="1:8" ht="20.100000000000001" customHeight="1" x14ac:dyDescent="0.2">
      <c r="A15" s="29" t="s">
        <v>867</v>
      </c>
      <c r="B15" s="29"/>
      <c r="C15" s="30" t="s">
        <v>868</v>
      </c>
      <c r="D15" s="31">
        <v>2E-3</v>
      </c>
      <c r="E15" s="31">
        <v>2E-3</v>
      </c>
      <c r="F15" s="31">
        <v>2E-3</v>
      </c>
      <c r="G15" s="31">
        <v>2E-3</v>
      </c>
    </row>
    <row r="16" spans="1:8" ht="20.100000000000001" customHeight="1" x14ac:dyDescent="0.2">
      <c r="A16" s="29" t="s">
        <v>869</v>
      </c>
      <c r="B16" s="29"/>
      <c r="C16" s="30" t="s">
        <v>870</v>
      </c>
      <c r="D16" s="31">
        <v>6.0000000000000001E-3</v>
      </c>
      <c r="E16" s="31">
        <v>6.0000000000000001E-3</v>
      </c>
      <c r="F16" s="31">
        <v>6.0000000000000001E-3</v>
      </c>
      <c r="G16" s="31">
        <v>6.0000000000000001E-3</v>
      </c>
    </row>
    <row r="17" spans="1:7" ht="20.100000000000001" customHeight="1" x14ac:dyDescent="0.2">
      <c r="A17" s="29" t="s">
        <v>871</v>
      </c>
      <c r="B17" s="29"/>
      <c r="C17" s="30" t="s">
        <v>872</v>
      </c>
      <c r="D17" s="31">
        <v>2.5000000000000001E-2</v>
      </c>
      <c r="E17" s="31">
        <v>2.5000000000000001E-2</v>
      </c>
      <c r="F17" s="31">
        <v>2.5000000000000001E-2</v>
      </c>
      <c r="G17" s="31">
        <v>2.5000000000000001E-2</v>
      </c>
    </row>
    <row r="18" spans="1:7" ht="20.100000000000001" customHeight="1" x14ac:dyDescent="0.2">
      <c r="A18" s="29" t="s">
        <v>873</v>
      </c>
      <c r="B18" s="29"/>
      <c r="C18" s="30" t="s">
        <v>874</v>
      </c>
      <c r="D18" s="31">
        <v>0.03</v>
      </c>
      <c r="E18" s="31">
        <v>0.03</v>
      </c>
      <c r="F18" s="31">
        <v>0.03</v>
      </c>
      <c r="G18" s="31">
        <v>0.03</v>
      </c>
    </row>
    <row r="19" spans="1:7" ht="20.100000000000001" customHeight="1" x14ac:dyDescent="0.2">
      <c r="A19" s="29" t="s">
        <v>875</v>
      </c>
      <c r="B19" s="29"/>
      <c r="C19" s="30" t="s">
        <v>876</v>
      </c>
      <c r="D19" s="31">
        <v>0.08</v>
      </c>
      <c r="E19" s="31">
        <v>0.08</v>
      </c>
      <c r="F19" s="31">
        <v>0.08</v>
      </c>
      <c r="G19" s="31">
        <v>0.08</v>
      </c>
    </row>
    <row r="20" spans="1:7" ht="20.100000000000001" customHeight="1" x14ac:dyDescent="0.2">
      <c r="A20" s="29" t="s">
        <v>877</v>
      </c>
      <c r="B20" s="29"/>
      <c r="C20" s="30" t="s">
        <v>878</v>
      </c>
      <c r="D20" s="31">
        <v>0</v>
      </c>
      <c r="E20" s="31">
        <v>0</v>
      </c>
      <c r="F20" s="31">
        <v>0</v>
      </c>
      <c r="G20" s="31">
        <v>0</v>
      </c>
    </row>
    <row r="21" spans="1:7" ht="15" x14ac:dyDescent="0.2">
      <c r="A21" s="28" t="s">
        <v>311</v>
      </c>
      <c r="B21" s="28"/>
      <c r="C21" s="28" t="s">
        <v>15</v>
      </c>
      <c r="D21" s="32">
        <f>SUM(D12:D20)</f>
        <v>0.21800000000000003</v>
      </c>
      <c r="E21" s="32">
        <f>SUM(E12:E20)</f>
        <v>0.21800000000000003</v>
      </c>
      <c r="F21" s="32">
        <f>SUM(F12:F20)</f>
        <v>0.36800000000000005</v>
      </c>
      <c r="G21" s="32">
        <f>SUM(G12:G20)</f>
        <v>0.36800000000000005</v>
      </c>
    </row>
    <row r="22" spans="1:7" ht="15" x14ac:dyDescent="0.2">
      <c r="A22" s="130" t="s">
        <v>879</v>
      </c>
      <c r="B22" s="130"/>
      <c r="C22" s="130"/>
      <c r="D22" s="130"/>
      <c r="E22" s="130"/>
      <c r="F22" s="130"/>
      <c r="G22" s="130"/>
    </row>
    <row r="23" spans="1:7" ht="20.100000000000001" customHeight="1" x14ac:dyDescent="0.2">
      <c r="A23" s="29" t="s">
        <v>880</v>
      </c>
      <c r="B23" s="29"/>
      <c r="C23" s="30" t="s">
        <v>881</v>
      </c>
      <c r="D23" s="31">
        <v>0.17979999999999999</v>
      </c>
      <c r="E23" s="29" t="s">
        <v>882</v>
      </c>
      <c r="F23" s="31">
        <v>0.17979999999999999</v>
      </c>
      <c r="G23" s="29" t="s">
        <v>882</v>
      </c>
    </row>
    <row r="24" spans="1:7" ht="20.100000000000001" customHeight="1" x14ac:dyDescent="0.2">
      <c r="A24" s="29" t="s">
        <v>883</v>
      </c>
      <c r="B24" s="29"/>
      <c r="C24" s="30" t="s">
        <v>884</v>
      </c>
      <c r="D24" s="31">
        <v>3.9699999999999999E-2</v>
      </c>
      <c r="E24" s="29" t="s">
        <v>882</v>
      </c>
      <c r="F24" s="31">
        <v>3.9699999999999999E-2</v>
      </c>
      <c r="G24" s="29" t="s">
        <v>882</v>
      </c>
    </row>
    <row r="25" spans="1:7" ht="20.100000000000001" customHeight="1" x14ac:dyDescent="0.2">
      <c r="A25" s="29" t="s">
        <v>885</v>
      </c>
      <c r="B25" s="29"/>
      <c r="C25" s="30" t="s">
        <v>886</v>
      </c>
      <c r="D25" s="31">
        <v>8.6E-3</v>
      </c>
      <c r="E25" s="31">
        <v>6.4999999999999997E-3</v>
      </c>
      <c r="F25" s="31">
        <v>8.6E-3</v>
      </c>
      <c r="G25" s="31">
        <v>6.4999999999999997E-3</v>
      </c>
    </row>
    <row r="26" spans="1:7" ht="20.100000000000001" customHeight="1" x14ac:dyDescent="0.2">
      <c r="A26" s="29" t="s">
        <v>887</v>
      </c>
      <c r="B26" s="29"/>
      <c r="C26" s="30" t="s">
        <v>888</v>
      </c>
      <c r="D26" s="31">
        <v>0.11070000000000001</v>
      </c>
      <c r="E26" s="31">
        <v>8.3299999999999999E-2</v>
      </c>
      <c r="F26" s="31">
        <v>0.11070000000000001</v>
      </c>
      <c r="G26" s="31">
        <v>8.3299999999999999E-2</v>
      </c>
    </row>
    <row r="27" spans="1:7" ht="20.100000000000001" customHeight="1" x14ac:dyDescent="0.2">
      <c r="A27" s="29" t="s">
        <v>889</v>
      </c>
      <c r="B27" s="29"/>
      <c r="C27" s="30" t="s">
        <v>890</v>
      </c>
      <c r="D27" s="31">
        <v>6.9999999999999999E-4</v>
      </c>
      <c r="E27" s="31">
        <v>5.0000000000000001E-4</v>
      </c>
      <c r="F27" s="31">
        <v>6.9999999999999999E-4</v>
      </c>
      <c r="G27" s="31">
        <v>5.0000000000000001E-4</v>
      </c>
    </row>
    <row r="28" spans="1:7" ht="20.100000000000001" customHeight="1" x14ac:dyDescent="0.2">
      <c r="A28" s="29" t="s">
        <v>891</v>
      </c>
      <c r="B28" s="29"/>
      <c r="C28" s="30" t="s">
        <v>892</v>
      </c>
      <c r="D28" s="31">
        <v>7.4000000000000003E-3</v>
      </c>
      <c r="E28" s="31">
        <v>5.5999999999999999E-3</v>
      </c>
      <c r="F28" s="31">
        <v>7.4000000000000003E-3</v>
      </c>
      <c r="G28" s="31">
        <v>5.5999999999999999E-3</v>
      </c>
    </row>
    <row r="29" spans="1:7" ht="20.100000000000001" customHeight="1" x14ac:dyDescent="0.2">
      <c r="A29" s="29" t="s">
        <v>893</v>
      </c>
      <c r="B29" s="29"/>
      <c r="C29" s="30" t="s">
        <v>894</v>
      </c>
      <c r="D29" s="31">
        <v>2.1399999999999999E-2</v>
      </c>
      <c r="E29" s="29" t="s">
        <v>882</v>
      </c>
      <c r="F29" s="31">
        <v>2.1399999999999999E-2</v>
      </c>
      <c r="G29" s="29" t="s">
        <v>882</v>
      </c>
    </row>
    <row r="30" spans="1:7" ht="20.100000000000001" customHeight="1" x14ac:dyDescent="0.2">
      <c r="A30" s="29" t="s">
        <v>895</v>
      </c>
      <c r="B30" s="29"/>
      <c r="C30" s="30" t="s">
        <v>896</v>
      </c>
      <c r="D30" s="31">
        <v>1E-3</v>
      </c>
      <c r="E30" s="31">
        <v>6.9999999999999999E-4</v>
      </c>
      <c r="F30" s="31">
        <v>1E-3</v>
      </c>
      <c r="G30" s="31">
        <v>6.9999999999999999E-4</v>
      </c>
    </row>
    <row r="31" spans="1:7" ht="20.100000000000001" customHeight="1" x14ac:dyDescent="0.2">
      <c r="A31" s="29" t="s">
        <v>897</v>
      </c>
      <c r="B31" s="29"/>
      <c r="C31" s="30" t="s">
        <v>898</v>
      </c>
      <c r="D31" s="31">
        <v>0.1192</v>
      </c>
      <c r="E31" s="31">
        <v>8.9700000000000002E-2</v>
      </c>
      <c r="F31" s="31">
        <v>0.1192</v>
      </c>
      <c r="G31" s="31">
        <v>8.9700000000000002E-2</v>
      </c>
    </row>
    <row r="32" spans="1:7" ht="20.100000000000001" customHeight="1" x14ac:dyDescent="0.2">
      <c r="A32" s="29" t="s">
        <v>899</v>
      </c>
      <c r="B32" s="29"/>
      <c r="C32" s="30" t="s">
        <v>900</v>
      </c>
      <c r="D32" s="31">
        <v>2.9999999999999997E-4</v>
      </c>
      <c r="E32" s="31">
        <v>2.9999999999999997E-4</v>
      </c>
      <c r="F32" s="31">
        <v>2.9999999999999997E-4</v>
      </c>
      <c r="G32" s="31">
        <v>2.9999999999999997E-4</v>
      </c>
    </row>
    <row r="33" spans="1:7" ht="15" x14ac:dyDescent="0.2">
      <c r="A33" s="28" t="s">
        <v>441</v>
      </c>
      <c r="B33" s="28"/>
      <c r="C33" s="28" t="s">
        <v>15</v>
      </c>
      <c r="D33" s="32">
        <f>SUM(D23:D32)</f>
        <v>0.48879999999999996</v>
      </c>
      <c r="E33" s="32">
        <f>SUM(E23:E32)</f>
        <v>0.18660000000000002</v>
      </c>
      <c r="F33" s="32">
        <f>SUM(F23:F32)</f>
        <v>0.48879999999999996</v>
      </c>
      <c r="G33" s="32">
        <f>SUM(G23:G32)</f>
        <v>0.18660000000000002</v>
      </c>
    </row>
    <row r="34" spans="1:7" ht="15" x14ac:dyDescent="0.2">
      <c r="A34" s="130" t="s">
        <v>901</v>
      </c>
      <c r="B34" s="130"/>
      <c r="C34" s="130"/>
      <c r="D34" s="130"/>
      <c r="E34" s="130"/>
      <c r="F34" s="130"/>
      <c r="G34" s="130"/>
    </row>
    <row r="35" spans="1:7" ht="20.100000000000001" customHeight="1" x14ac:dyDescent="0.2">
      <c r="A35" s="29" t="s">
        <v>902</v>
      </c>
      <c r="B35" s="29"/>
      <c r="C35" s="30" t="s">
        <v>903</v>
      </c>
      <c r="D35" s="31">
        <v>5.4899999999999997E-2</v>
      </c>
      <c r="E35" s="31">
        <v>4.1300000000000003E-2</v>
      </c>
      <c r="F35" s="31">
        <v>5.4899999999999997E-2</v>
      </c>
      <c r="G35" s="31">
        <v>4.1300000000000003E-2</v>
      </c>
    </row>
    <row r="36" spans="1:7" ht="20.100000000000001" customHeight="1" x14ac:dyDescent="0.2">
      <c r="A36" s="29" t="s">
        <v>904</v>
      </c>
      <c r="B36" s="29"/>
      <c r="C36" s="30" t="s">
        <v>905</v>
      </c>
      <c r="D36" s="31">
        <v>1.2999999999999999E-3</v>
      </c>
      <c r="E36" s="31">
        <v>1E-3</v>
      </c>
      <c r="F36" s="31">
        <v>1.2999999999999999E-3</v>
      </c>
      <c r="G36" s="31">
        <v>1E-3</v>
      </c>
    </row>
    <row r="37" spans="1:7" ht="20.100000000000001" customHeight="1" x14ac:dyDescent="0.2">
      <c r="A37" s="29" t="s">
        <v>906</v>
      </c>
      <c r="B37" s="29"/>
      <c r="C37" s="30" t="s">
        <v>907</v>
      </c>
      <c r="D37" s="31">
        <v>2.3599999999999999E-2</v>
      </c>
      <c r="E37" s="31">
        <v>1.77E-2</v>
      </c>
      <c r="F37" s="31">
        <v>2.3599999999999999E-2</v>
      </c>
      <c r="G37" s="31">
        <v>1.77E-2</v>
      </c>
    </row>
    <row r="38" spans="1:7" ht="20.100000000000001" customHeight="1" x14ac:dyDescent="0.2">
      <c r="A38" s="29" t="s">
        <v>908</v>
      </c>
      <c r="B38" s="29"/>
      <c r="C38" s="30" t="s">
        <v>909</v>
      </c>
      <c r="D38" s="31">
        <v>2.9700000000000001E-2</v>
      </c>
      <c r="E38" s="31">
        <v>2.24E-2</v>
      </c>
      <c r="F38" s="31">
        <v>2.9700000000000001E-2</v>
      </c>
      <c r="G38" s="31">
        <v>2.24E-2</v>
      </c>
    </row>
    <row r="39" spans="1:7" ht="20.100000000000001" customHeight="1" x14ac:dyDescent="0.2">
      <c r="A39" s="29" t="s">
        <v>910</v>
      </c>
      <c r="B39" s="29"/>
      <c r="C39" s="30" t="s">
        <v>911</v>
      </c>
      <c r="D39" s="31">
        <v>4.5999999999999999E-3</v>
      </c>
      <c r="E39" s="31">
        <v>3.5000000000000001E-3</v>
      </c>
      <c r="F39" s="31">
        <v>4.5999999999999999E-3</v>
      </c>
      <c r="G39" s="31">
        <v>3.5000000000000001E-3</v>
      </c>
    </row>
    <row r="40" spans="1:7" ht="15" x14ac:dyDescent="0.2">
      <c r="A40" s="28" t="s">
        <v>440</v>
      </c>
      <c r="B40" s="28"/>
      <c r="C40" s="28" t="s">
        <v>15</v>
      </c>
      <c r="D40" s="32">
        <f>SUM(D35:D39)</f>
        <v>0.11410000000000001</v>
      </c>
      <c r="E40" s="32">
        <f>SUM(E35:E39)</f>
        <v>8.5900000000000004E-2</v>
      </c>
      <c r="F40" s="32">
        <f>SUM(F35:F39)</f>
        <v>0.11410000000000001</v>
      </c>
      <c r="G40" s="32">
        <f>SUM(G35:G39)</f>
        <v>8.5900000000000004E-2</v>
      </c>
    </row>
    <row r="41" spans="1:7" ht="15" x14ac:dyDescent="0.2">
      <c r="A41" s="130" t="s">
        <v>912</v>
      </c>
      <c r="B41" s="130"/>
      <c r="C41" s="130"/>
      <c r="D41" s="130"/>
      <c r="E41" s="130"/>
      <c r="F41" s="130"/>
      <c r="G41" s="130"/>
    </row>
    <row r="42" spans="1:7" ht="20.100000000000001" customHeight="1" x14ac:dyDescent="0.2">
      <c r="A42" s="29" t="s">
        <v>913</v>
      </c>
      <c r="B42" s="29"/>
      <c r="C42" s="30" t="s">
        <v>914</v>
      </c>
      <c r="D42" s="31">
        <v>0.10100000000000001</v>
      </c>
      <c r="E42" s="31">
        <v>3.6499999999999998E-2</v>
      </c>
      <c r="F42" s="31">
        <v>0.1799</v>
      </c>
      <c r="G42" s="31">
        <v>6.8699999999999997E-2</v>
      </c>
    </row>
    <row r="43" spans="1:7" ht="28.5" x14ac:dyDescent="0.2">
      <c r="A43" s="29" t="s">
        <v>915</v>
      </c>
      <c r="B43" s="29"/>
      <c r="C43" s="33" t="s">
        <v>916</v>
      </c>
      <c r="D43" s="31">
        <v>4.7000000000000002E-3</v>
      </c>
      <c r="E43" s="31">
        <v>3.5000000000000001E-3</v>
      </c>
      <c r="F43" s="31">
        <v>4.8999999999999998E-3</v>
      </c>
      <c r="G43" s="31">
        <v>3.7000000000000002E-3</v>
      </c>
    </row>
    <row r="44" spans="1:7" ht="15" x14ac:dyDescent="0.2">
      <c r="A44" s="28" t="s">
        <v>436</v>
      </c>
      <c r="B44" s="28"/>
      <c r="C44" s="28" t="s">
        <v>15</v>
      </c>
      <c r="D44" s="32">
        <f>SUM(D42:D43)</f>
        <v>0.1057</v>
      </c>
      <c r="E44" s="32">
        <f>SUM(E42:E43)</f>
        <v>0.04</v>
      </c>
      <c r="F44" s="32">
        <f>SUM(F42:F43)</f>
        <v>0.18479999999999999</v>
      </c>
      <c r="G44" s="32">
        <f>SUM(G42:G43)</f>
        <v>7.2399999999999992E-2</v>
      </c>
    </row>
    <row r="45" spans="1:7" ht="15" x14ac:dyDescent="0.2">
      <c r="A45" s="28"/>
      <c r="B45" s="28"/>
      <c r="C45" s="28"/>
      <c r="D45" s="32"/>
      <c r="E45" s="32"/>
      <c r="F45" s="32"/>
      <c r="G45" s="32"/>
    </row>
    <row r="46" spans="1:7" ht="33" customHeight="1" x14ac:dyDescent="0.2">
      <c r="A46" s="130" t="s">
        <v>917</v>
      </c>
      <c r="B46" s="130"/>
      <c r="C46" s="130"/>
      <c r="D46" s="32">
        <f>D21+D33+D40+D44</f>
        <v>0.92659999999999998</v>
      </c>
      <c r="E46" s="32">
        <f>E21+E33+E40+E44</f>
        <v>0.53050000000000008</v>
      </c>
      <c r="F46" s="32">
        <f>F21+F33+F40+F44</f>
        <v>1.1556999999999999</v>
      </c>
      <c r="G46" s="32">
        <f>G21+G33+G40+G44</f>
        <v>0.71290000000000009</v>
      </c>
    </row>
    <row r="47" spans="1:7" ht="15" x14ac:dyDescent="0.2">
      <c r="A47" s="28"/>
      <c r="B47" s="28"/>
      <c r="C47" s="28"/>
      <c r="D47" s="32"/>
      <c r="E47" s="32"/>
      <c r="F47" s="32"/>
      <c r="G47" s="32"/>
    </row>
    <row r="48" spans="1:7" ht="15" x14ac:dyDescent="0.2">
      <c r="A48" s="28"/>
      <c r="B48" s="28"/>
      <c r="C48" s="28"/>
      <c r="D48" s="32"/>
      <c r="E48" s="32"/>
      <c r="F48" s="32"/>
      <c r="G48" s="32"/>
    </row>
    <row r="49" spans="1:12" x14ac:dyDescent="0.2">
      <c r="C49" s="35"/>
    </row>
    <row r="50" spans="1:12" x14ac:dyDescent="0.2">
      <c r="A50" s="37"/>
      <c r="B50" s="38"/>
      <c r="C50" s="35"/>
      <c r="D50" s="39"/>
      <c r="E50" s="39"/>
      <c r="F50" s="39"/>
      <c r="G50" s="16" t="s">
        <v>920</v>
      </c>
      <c r="H50" s="40"/>
    </row>
    <row r="51" spans="1:12" x14ac:dyDescent="0.2">
      <c r="A51" s="37"/>
      <c r="B51" s="38"/>
      <c r="C51" s="35"/>
      <c r="D51" s="39"/>
      <c r="E51" s="39"/>
      <c r="F51" s="39"/>
      <c r="G51" s="39"/>
      <c r="H51" s="40"/>
    </row>
    <row r="52" spans="1:12" x14ac:dyDescent="0.2">
      <c r="A52" s="37"/>
      <c r="B52" s="38"/>
      <c r="C52" s="35"/>
      <c r="D52" s="39"/>
      <c r="E52" s="39"/>
      <c r="F52" s="39"/>
      <c r="G52" s="39"/>
      <c r="H52" s="40"/>
    </row>
    <row r="53" spans="1:12" x14ac:dyDescent="0.2">
      <c r="A53" s="37"/>
      <c r="B53" s="38"/>
      <c r="C53" s="35"/>
      <c r="D53" s="39"/>
      <c r="E53" s="39"/>
      <c r="F53" s="39"/>
      <c r="G53" s="39"/>
      <c r="H53" s="41"/>
    </row>
    <row r="54" spans="1:12" ht="15" x14ac:dyDescent="0.2">
      <c r="A54" s="42"/>
      <c r="B54" s="38"/>
      <c r="C54" s="35"/>
      <c r="D54" s="39"/>
      <c r="E54" s="39"/>
      <c r="F54" s="39"/>
      <c r="G54" s="39"/>
      <c r="H54" s="43"/>
    </row>
    <row r="55" spans="1:12" ht="15" x14ac:dyDescent="0.2">
      <c r="A55" s="42"/>
      <c r="B55" s="38"/>
      <c r="C55" s="35"/>
      <c r="D55" s="39"/>
      <c r="E55" s="39"/>
      <c r="F55" s="39"/>
      <c r="G55" s="39"/>
      <c r="H55" s="43"/>
    </row>
    <row r="56" spans="1:12" x14ac:dyDescent="0.2">
      <c r="A56" s="39"/>
      <c r="B56" s="38"/>
      <c r="C56" s="35"/>
      <c r="D56" s="39"/>
      <c r="E56" s="39"/>
      <c r="F56" s="39"/>
      <c r="G56" s="39"/>
      <c r="H56" s="41"/>
    </row>
    <row r="57" spans="1:12" x14ac:dyDescent="0.2">
      <c r="A57" s="99" t="s">
        <v>845</v>
      </c>
      <c r="B57" s="99"/>
      <c r="C57" s="99"/>
      <c r="D57" s="99"/>
      <c r="E57" s="99"/>
      <c r="F57" s="99"/>
      <c r="G57" s="99"/>
      <c r="H57" s="44"/>
      <c r="I57" s="44"/>
      <c r="J57" s="44"/>
      <c r="K57" s="44"/>
      <c r="L57" s="44"/>
    </row>
    <row r="58" spans="1:12" x14ac:dyDescent="0.2">
      <c r="A58" s="99" t="s">
        <v>846</v>
      </c>
      <c r="B58" s="99"/>
      <c r="C58" s="99"/>
      <c r="D58" s="99"/>
      <c r="E58" s="99"/>
      <c r="F58" s="99"/>
      <c r="G58" s="99"/>
      <c r="H58" s="44"/>
      <c r="I58" s="44"/>
      <c r="J58" s="44"/>
      <c r="K58" s="44"/>
      <c r="L58" s="44"/>
    </row>
    <row r="59" spans="1:12" x14ac:dyDescent="0.2">
      <c r="A59" s="99" t="s">
        <v>847</v>
      </c>
      <c r="B59" s="99"/>
      <c r="C59" s="99"/>
      <c r="D59" s="99"/>
      <c r="E59" s="99"/>
      <c r="F59" s="99"/>
      <c r="G59" s="99"/>
      <c r="H59" s="44"/>
      <c r="I59" s="44"/>
      <c r="J59" s="44"/>
      <c r="K59" s="44"/>
      <c r="L59" s="44"/>
    </row>
    <row r="60" spans="1:12" x14ac:dyDescent="0.2">
      <c r="A60" s="99" t="s">
        <v>848</v>
      </c>
      <c r="B60" s="99"/>
      <c r="C60" s="99"/>
      <c r="D60" s="99"/>
      <c r="E60" s="99"/>
      <c r="F60" s="99"/>
      <c r="G60" s="99"/>
      <c r="H60" s="44"/>
      <c r="I60" s="44"/>
      <c r="J60" s="44"/>
      <c r="K60" s="44"/>
      <c r="L60" s="44"/>
    </row>
    <row r="61" spans="1:12" x14ac:dyDescent="0.2">
      <c r="A61" s="99" t="s">
        <v>849</v>
      </c>
      <c r="B61" s="99"/>
      <c r="C61" s="99"/>
      <c r="D61" s="99"/>
      <c r="E61" s="99"/>
      <c r="F61" s="99"/>
      <c r="G61" s="99"/>
      <c r="H61" s="44"/>
      <c r="I61" s="44"/>
      <c r="J61" s="44"/>
      <c r="K61" s="44"/>
      <c r="L61" s="44"/>
    </row>
    <row r="62" spans="1:12" x14ac:dyDescent="0.2">
      <c r="A62" s="99" t="s">
        <v>850</v>
      </c>
      <c r="B62" s="99"/>
      <c r="C62" s="99"/>
      <c r="D62" s="99"/>
      <c r="E62" s="99"/>
      <c r="F62" s="99"/>
      <c r="G62" s="99"/>
      <c r="H62" s="44"/>
      <c r="I62" s="44"/>
      <c r="J62" s="44"/>
      <c r="K62" s="44"/>
      <c r="L62" s="44"/>
    </row>
    <row r="63" spans="1:12" x14ac:dyDescent="0.2">
      <c r="A63" s="99" t="s">
        <v>851</v>
      </c>
      <c r="B63" s="99"/>
      <c r="C63" s="99"/>
      <c r="D63" s="99"/>
      <c r="E63" s="99"/>
      <c r="F63" s="99"/>
      <c r="G63" s="99"/>
      <c r="H63" s="44"/>
      <c r="I63" s="44"/>
      <c r="J63" s="44"/>
      <c r="K63" s="44"/>
      <c r="L63" s="44"/>
    </row>
    <row r="64" spans="1:12" x14ac:dyDescent="0.2">
      <c r="A64" s="99" t="s">
        <v>852</v>
      </c>
      <c r="B64" s="99"/>
      <c r="C64" s="99"/>
      <c r="D64" s="99"/>
      <c r="E64" s="99"/>
      <c r="F64" s="99"/>
      <c r="G64" s="99"/>
      <c r="H64" s="44"/>
      <c r="I64" s="44"/>
      <c r="J64" s="44"/>
      <c r="K64" s="44"/>
      <c r="L64" s="44"/>
    </row>
  </sheetData>
  <mergeCells count="19">
    <mergeCell ref="A64:G64"/>
    <mergeCell ref="A58:G58"/>
    <mergeCell ref="A59:G59"/>
    <mergeCell ref="A60:G60"/>
    <mergeCell ref="A61:G61"/>
    <mergeCell ref="A62:G62"/>
    <mergeCell ref="A63:G63"/>
    <mergeCell ref="A57:G57"/>
    <mergeCell ref="A5:G5"/>
    <mergeCell ref="C7:F7"/>
    <mergeCell ref="A9:A10"/>
    <mergeCell ref="C9:C10"/>
    <mergeCell ref="D9:E9"/>
    <mergeCell ref="F9:G9"/>
    <mergeCell ref="A11:G11"/>
    <mergeCell ref="A22:G22"/>
    <mergeCell ref="A34:G34"/>
    <mergeCell ref="A41:G41"/>
    <mergeCell ref="A46:C46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Planilha</vt:lpstr>
      <vt:lpstr>CPUs</vt:lpstr>
      <vt:lpstr>Cronograma</vt:lpstr>
      <vt:lpstr>ABC Servicos</vt:lpstr>
      <vt:lpstr>BDI</vt:lpstr>
      <vt:lpstr>Encargos</vt:lpstr>
      <vt:lpstr>'ABC Servicos'!Area_de_impressao</vt:lpstr>
      <vt:lpstr>CPUs!Area_de_impressao</vt:lpstr>
      <vt:lpstr>Cronograma!Area_de_impressao</vt:lpstr>
      <vt:lpstr>Planilha!Area_de_impressao</vt:lpstr>
      <vt:lpstr>CPUs!Titulos_de_impressao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REICH</cp:lastModifiedBy>
  <cp:revision>0</cp:revision>
  <cp:lastPrinted>2026-01-20T19:11:29Z</cp:lastPrinted>
  <dcterms:created xsi:type="dcterms:W3CDTF">2026-01-17T21:03:08Z</dcterms:created>
  <dcterms:modified xsi:type="dcterms:W3CDTF">2026-01-20T19:12:03Z</dcterms:modified>
</cp:coreProperties>
</file>